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200" windowHeight="9705" activeTab="3"/>
  </bookViews>
  <sheets>
    <sheet name="кожууны июль 20.08.2021 врем" sheetId="14" r:id="rId1"/>
    <sheet name="кожууны июль 20.08.2021" sheetId="9" r:id="rId2"/>
    <sheet name="город 20.08.2021  (2)" sheetId="13" r:id="rId3"/>
    <sheet name="врем город 17.08.2021 " sheetId="8" r:id="rId4"/>
  </sheets>
  <definedNames>
    <definedName name="_xlnm._FilterDatabase" localSheetId="3" hidden="1">'врем город 17.08.2021 '!#REF!</definedName>
    <definedName name="_xlnm._FilterDatabase" localSheetId="2" hidden="1">'город 20.08.2021  (2)'!#REF!</definedName>
    <definedName name="_xlnm._FilterDatabase" localSheetId="1" hidden="1">'кожууны июль 20.08.2021'!#REF!</definedName>
    <definedName name="_xlnm._FilterDatabase" localSheetId="0" hidden="1">'кожууны июль 20.08.2021 врем'!#REF!</definedName>
    <definedName name="_xlnm.Print_Area" localSheetId="3">'врем город 17.08.2021 '!$A$1:$J$18</definedName>
    <definedName name="_xlnm.Print_Area" localSheetId="2">'город 20.08.2021  (2)'!$A$1:$S$45</definedName>
    <definedName name="_xlnm.Print_Area" localSheetId="1">'кожууны июль 20.08.2021'!$A$1:$U$39</definedName>
    <definedName name="_xlnm.Print_Area" localSheetId="0">'кожууны июль 20.08.2021 врем'!$A$1:$J$10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13" l="1"/>
  <c r="S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2" i="13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R43" i="13"/>
  <c r="J10" i="8"/>
  <c r="J6" i="8" l="1"/>
  <c r="U31" i="9" l="1"/>
  <c r="U32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J3" i="8"/>
  <c r="J4" i="8"/>
  <c r="J5" i="8"/>
  <c r="J7" i="8"/>
  <c r="J8" i="8"/>
  <c r="J9" i="8"/>
  <c r="J11" i="8"/>
  <c r="J12" i="8"/>
  <c r="J13" i="8"/>
  <c r="J14" i="8"/>
  <c r="J15" i="8"/>
  <c r="I8" i="14" l="1"/>
  <c r="H8" i="14"/>
  <c r="F8" i="14"/>
  <c r="C8" i="14"/>
  <c r="J7" i="14"/>
  <c r="J5" i="14"/>
  <c r="J4" i="14"/>
  <c r="J3" i="14"/>
  <c r="J2" i="14"/>
  <c r="C43" i="13"/>
  <c r="J8" i="14" l="1"/>
  <c r="U3" i="9" l="1"/>
  <c r="U4" i="9"/>
  <c r="U5" i="9"/>
  <c r="U6" i="9"/>
  <c r="U7" i="9"/>
  <c r="U8" i="9"/>
  <c r="U9" i="9"/>
  <c r="U10" i="9"/>
  <c r="U11" i="9"/>
  <c r="U12" i="9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3" i="9"/>
  <c r="U34" i="9"/>
  <c r="U35" i="9"/>
  <c r="U36" i="9"/>
  <c r="C37" i="9" l="1"/>
  <c r="U2" i="9"/>
  <c r="U37" i="9" s="1"/>
  <c r="I16" i="8" l="1"/>
  <c r="H16" i="8"/>
  <c r="F16" i="8"/>
  <c r="E16" i="8"/>
  <c r="D16" i="8"/>
  <c r="C16" i="8"/>
  <c r="J2" i="8"/>
  <c r="J16" i="8" l="1"/>
</calcChain>
</file>

<file path=xl/comments1.xml><?xml version="1.0" encoding="utf-8"?>
<comments xmlns="http://schemas.openxmlformats.org/spreadsheetml/2006/main">
  <authors>
    <author>Автор</author>
  </authors>
  <commentLis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уходу за ребенком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временно на период отпуска по уходу за ребенком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период отпуска по уходу за ребенком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G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 жк, ва-1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совместитель на 1ст из барума</t>
        </r>
      </text>
    </comment>
    <comment ref="L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с. Балгазын ВА</t>
        </r>
      </text>
    </comment>
    <comment ref="E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воп с. Чыраа-бажи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G2" authorId="0">
      <text>
        <r>
          <rPr>
            <b/>
            <sz val="9"/>
            <color indexed="81"/>
            <rFont val="Tahoma"/>
            <family val="2"/>
            <charset val="204"/>
          </rPr>
          <t>Автор
3-в женскую консультацию;ак от №1-2, №2-2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кдц-1, кард отд-1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эпилептолог-1, отд восст леч-я-1, кдц-1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C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 знанием гистологии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 знанием гистологии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участ-3, отд восст леч-1, отд орг медпомощи в образ учреждения-1</t>
        </r>
      </text>
    </comment>
    <comment ref="N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2-постоянно (1-в отдел анализа и стратегического планирования, 1- в отдел разработки, реализации и мониторинга корпоративных и муниципальных программ анализа и стратегического планирования) </t>
        </r>
      </text>
    </comment>
    <comment ref="J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5-стационар, 2- диспансерное отделение. </t>
        </r>
      </text>
    </comment>
    <comment ref="E2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G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отд патологии берем-№ 2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каб неотложной помощи</t>
        </r>
      </text>
    </comment>
    <comment ref="E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временно в КДЦ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поликлиника</t>
        </r>
      </text>
    </comment>
    <comment ref="C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кдп</t>
        </r>
      </text>
    </comment>
    <comment ref="D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период отпуска по уходу за ребенком</t>
        </r>
      </text>
    </commen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кдп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кдп</t>
        </r>
      </text>
    </comment>
    <comment ref="I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период отпуска по уходу за ребенком</t>
        </r>
      </text>
    </commen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участ-2, отд организации медпомощи в образ-х учреждениях-2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акуш отд пат берем №1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кабинет неотложной помощи временно до сентября</t>
        </r>
      </text>
    </comment>
    <comment ref="D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</t>
        </r>
      </text>
    </comment>
  </commentList>
</comments>
</file>

<file path=xl/sharedStrings.xml><?xml version="1.0" encoding="utf-8"?>
<sst xmlns="http://schemas.openxmlformats.org/spreadsheetml/2006/main" count="161" uniqueCount="98">
  <si>
    <t>№ п/п</t>
  </si>
  <si>
    <t>специальность</t>
  </si>
  <si>
    <t>Бай-Тайгинская ЦКБ</t>
  </si>
  <si>
    <t>Барун-Хемчикский ММЦ</t>
  </si>
  <si>
    <t>Дзун-Хемчикская ЦКБ</t>
  </si>
  <si>
    <t>Каа-Хемская ЦКБ</t>
  </si>
  <si>
    <t>Кызылская ЦКБ</t>
  </si>
  <si>
    <t>Монгун-Тайгинская ЦКБ</t>
  </si>
  <si>
    <t>Овюрская ЦКБ</t>
  </si>
  <si>
    <t>Пий-Хемская ЦКБ</t>
  </si>
  <si>
    <t>Сут-Хольская ЦКБ</t>
  </si>
  <si>
    <t>Тандинская ЦКБ</t>
  </si>
  <si>
    <t>Тес-Хемская ЦКБ</t>
  </si>
  <si>
    <t>Тере-Хольская ЦКБ</t>
  </si>
  <si>
    <t>Тоджинская ЦКБ</t>
  </si>
  <si>
    <t>Улуг-Хемский ММЦ</t>
  </si>
  <si>
    <t>Чаа-Хольская ЦКБ</t>
  </si>
  <si>
    <t>Чеди-Хольская ЦКБ</t>
  </si>
  <si>
    <t>Эрзинская ЦКБ</t>
  </si>
  <si>
    <t>РесБольница № 1</t>
  </si>
  <si>
    <t>РесБольница № 2</t>
  </si>
  <si>
    <t>Дом ветеранов</t>
  </si>
  <si>
    <t>Республиканская детская больница</t>
  </si>
  <si>
    <t>Инфекционная больница</t>
  </si>
  <si>
    <t>Перинатальный центр</t>
  </si>
  <si>
    <t>Реснаркодиспансер</t>
  </si>
  <si>
    <t>Ресонкодиспансер</t>
  </si>
  <si>
    <t>Респсихбольница</t>
  </si>
  <si>
    <t>Противотуберкулезный диспансер</t>
  </si>
  <si>
    <t>по кожуунам</t>
  </si>
  <si>
    <t>по г. Кызылу</t>
  </si>
  <si>
    <t>акушер-гинеколог</t>
  </si>
  <si>
    <t>аллерголог-иммунолог</t>
  </si>
  <si>
    <t>анестезиолог-реаниматолог</t>
  </si>
  <si>
    <t>гематолог</t>
  </si>
  <si>
    <t>дерматовенеролог</t>
  </si>
  <si>
    <t>инфекционист</t>
  </si>
  <si>
    <t>кардиолог</t>
  </si>
  <si>
    <t>кардиолог детский</t>
  </si>
  <si>
    <t>клинической лабораторной диагностики</t>
  </si>
  <si>
    <t>невролог</t>
  </si>
  <si>
    <t>невролог детский</t>
  </si>
  <si>
    <t>нефролог</t>
  </si>
  <si>
    <t>онколог</t>
  </si>
  <si>
    <t>оториноларинголог</t>
  </si>
  <si>
    <t>офтальмолог</t>
  </si>
  <si>
    <t>патологоанатом</t>
  </si>
  <si>
    <t>педиатр стационар</t>
  </si>
  <si>
    <t>педиатр участковый</t>
  </si>
  <si>
    <t>врач по медицинской профилактике</t>
  </si>
  <si>
    <t>медицинской реабилитации</t>
  </si>
  <si>
    <t>по лечебной физкультуре</t>
  </si>
  <si>
    <t>психиатр-нарколог</t>
  </si>
  <si>
    <t>пульмонолог</t>
  </si>
  <si>
    <t>радиолог</t>
  </si>
  <si>
    <t>ревматолог</t>
  </si>
  <si>
    <t>рентгенолог</t>
  </si>
  <si>
    <t>скорой медицинской помощи/по неотложной медпомощи</t>
  </si>
  <si>
    <t>стоматолог детский</t>
  </si>
  <si>
    <t>стоматологи-хирурги</t>
  </si>
  <si>
    <t>судебно-медицинский эксперт</t>
  </si>
  <si>
    <t>терапевт стационар</t>
  </si>
  <si>
    <t>терапевт участковый</t>
  </si>
  <si>
    <t>травматолог-ортопед</t>
  </si>
  <si>
    <t>трансфузиолог</t>
  </si>
  <si>
    <t>ультразвуковой диагностики</t>
  </si>
  <si>
    <t>уролог-андролог детский</t>
  </si>
  <si>
    <t>физиотерапевт</t>
  </si>
  <si>
    <t>фтизиатр</t>
  </si>
  <si>
    <t>фтизиатр участковый</t>
  </si>
  <si>
    <t>функциональной диагностики</t>
  </si>
  <si>
    <t>хирург</t>
  </si>
  <si>
    <t>хирург детский</t>
  </si>
  <si>
    <t>эндокринолог</t>
  </si>
  <si>
    <t>эндоскопист</t>
  </si>
  <si>
    <t>итого</t>
  </si>
  <si>
    <t>ЦВМРД</t>
  </si>
  <si>
    <t>РЗОМП</t>
  </si>
  <si>
    <t>БСМЭ</t>
  </si>
  <si>
    <t>РЦСМПиМК</t>
  </si>
  <si>
    <t>Горп-ка</t>
  </si>
  <si>
    <t>СПК</t>
  </si>
  <si>
    <t>психиатр</t>
  </si>
  <si>
    <t>стоматолог</t>
  </si>
  <si>
    <t>неонатолог</t>
  </si>
  <si>
    <t>паллиативной медицинской помощи</t>
  </si>
  <si>
    <t>бактериолог</t>
  </si>
  <si>
    <t xml:space="preserve">эндокринолог </t>
  </si>
  <si>
    <t>гастроэнтеролог</t>
  </si>
  <si>
    <t>Городская поликлиника</t>
  </si>
  <si>
    <t>Реснаркодиспасер</t>
  </si>
  <si>
    <t>врач клинической лабораторной диагностики</t>
  </si>
  <si>
    <t>врач лабораторный генетик</t>
  </si>
  <si>
    <t>терапевт</t>
  </si>
  <si>
    <t xml:space="preserve"> </t>
  </si>
  <si>
    <t>дзун-хемчикский ммц</t>
  </si>
  <si>
    <t>Серебрянка</t>
  </si>
  <si>
    <t>Монгун-Тайгинская цкб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</si>
</sst>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0">
    <xf numFmtId="0" fontId="0" fillId="0" borderId="0" xfId="0"/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10" fillId="0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center" vertical="top"/>
    </xf>
    <xf numFmtId="0" fontId="9" fillId="0" borderId="1" xfId="0" applyFont="1" applyFill="1" applyBorder="1" applyAlignment="1">
      <alignment horizontal="left" textRotation="90" wrapText="1"/>
    </xf>
    <xf numFmtId="0" fontId="0" fillId="3" borderId="0" xfId="0" applyFill="1"/>
    <xf numFmtId="0" fontId="0" fillId="2" borderId="0" xfId="0" applyFill="1"/>
    <xf numFmtId="0" fontId="12" fillId="0" borderId="1" xfId="0" applyFont="1" applyFill="1" applyBorder="1" applyAlignment="1">
      <alignment horizontal="left" textRotation="90" wrapText="1"/>
    </xf>
    <xf numFmtId="2" fontId="10" fillId="0" borderId="0" xfId="0" applyNumberFormat="1" applyFont="1" applyFill="1"/>
    <xf numFmtId="0" fontId="0" fillId="0" borderId="0" xfId="0" applyFill="1"/>
    <xf numFmtId="0" fontId="13" fillId="0" borderId="1" xfId="0" applyFont="1" applyFill="1" applyBorder="1" applyAlignment="1">
      <alignment horizontal="left" textRotation="90" wrapText="1"/>
    </xf>
    <xf numFmtId="0" fontId="11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4" fillId="0" borderId="0" xfId="0" applyFont="1" applyFill="1"/>
    <xf numFmtId="0" fontId="14" fillId="0" borderId="0" xfId="0" applyFont="1" applyFill="1"/>
    <xf numFmtId="0" fontId="17" fillId="0" borderId="0" xfId="0" applyFont="1" applyFill="1"/>
    <xf numFmtId="0" fontId="15" fillId="0" borderId="0" xfId="0" applyFont="1" applyFill="1"/>
    <xf numFmtId="0" fontId="0" fillId="4" borderId="0" xfId="0" applyFill="1"/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textRotation="90" wrapText="1"/>
    </xf>
    <xf numFmtId="0" fontId="0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2" fontId="9" fillId="5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textRotation="90" wrapText="1"/>
    </xf>
    <xf numFmtId="0" fontId="18" fillId="0" borderId="1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left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top" wrapText="1"/>
    </xf>
    <xf numFmtId="165" fontId="18" fillId="0" borderId="1" xfId="1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21" fillId="0" borderId="1" xfId="0" applyFont="1" applyFill="1" applyBorder="1" applyAlignment="1">
      <alignment horizontal="left" textRotation="90" wrapText="1"/>
    </xf>
    <xf numFmtId="2" fontId="22" fillId="0" borderId="1" xfId="0" applyNumberFormat="1" applyFont="1" applyFill="1" applyBorder="1" applyAlignment="1">
      <alignment horizontal="center" vertical="top" wrapText="1"/>
    </xf>
    <xf numFmtId="2" fontId="21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2" fontId="24" fillId="0" borderId="1" xfId="0" applyNumberFormat="1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G10"/>
  <sheetViews>
    <sheetView zoomScale="97" zoomScaleNormal="97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19" sqref="K19"/>
    </sheetView>
  </sheetViews>
  <sheetFormatPr defaultRowHeight="15" x14ac:dyDescent="0.25"/>
  <cols>
    <col min="1" max="1" width="5.140625" style="9" bestFit="1" customWidth="1"/>
    <col min="2" max="2" width="28.42578125" style="7" customWidth="1"/>
    <col min="3" max="5" width="6.28515625" style="8" customWidth="1"/>
    <col min="6" max="7" width="6.42578125" style="8" customWidth="1"/>
    <col min="8" max="8" width="5.28515625" style="31" customWidth="1"/>
    <col min="9" max="9" width="4.85546875" style="8" hidden="1" customWidth="1"/>
    <col min="10" max="10" width="7.42578125" style="8" customWidth="1"/>
    <col min="11" max="319" width="9" style="15"/>
  </cols>
  <sheetData>
    <row r="1" spans="1:10" ht="110.25" customHeight="1" x14ac:dyDescent="0.25">
      <c r="A1" s="1" t="s">
        <v>0</v>
      </c>
      <c r="B1" s="2" t="s">
        <v>1</v>
      </c>
      <c r="C1" s="10" t="s">
        <v>3</v>
      </c>
      <c r="D1" s="10" t="s">
        <v>2</v>
      </c>
      <c r="E1" s="10" t="s">
        <v>95</v>
      </c>
      <c r="F1" s="10" t="s">
        <v>5</v>
      </c>
      <c r="G1" s="10" t="s">
        <v>97</v>
      </c>
      <c r="H1" s="30" t="s">
        <v>6</v>
      </c>
      <c r="I1" s="10" t="s">
        <v>21</v>
      </c>
      <c r="J1" s="10" t="s">
        <v>29</v>
      </c>
    </row>
    <row r="2" spans="1:10" ht="14.25" customHeight="1" x14ac:dyDescent="0.25">
      <c r="A2" s="1">
        <v>1</v>
      </c>
      <c r="B2" s="26" t="s">
        <v>41</v>
      </c>
      <c r="C2" s="29"/>
      <c r="D2" s="29"/>
      <c r="E2" s="29">
        <v>1</v>
      </c>
      <c r="F2" s="29"/>
      <c r="G2" s="29"/>
      <c r="H2" s="36"/>
      <c r="I2" s="27"/>
      <c r="J2" s="48">
        <f t="shared" ref="J2:J8" si="0">SUM(C2:H2)</f>
        <v>1</v>
      </c>
    </row>
    <row r="3" spans="1:10" ht="18" customHeight="1" x14ac:dyDescent="0.25">
      <c r="A3" s="1">
        <v>2</v>
      </c>
      <c r="B3" s="26" t="s">
        <v>48</v>
      </c>
      <c r="C3" s="29"/>
      <c r="D3" s="29"/>
      <c r="E3" s="29"/>
      <c r="F3" s="29">
        <v>2</v>
      </c>
      <c r="G3" s="29"/>
      <c r="H3" s="36">
        <v>1</v>
      </c>
      <c r="I3" s="27"/>
      <c r="J3" s="48">
        <f t="shared" si="0"/>
        <v>3</v>
      </c>
    </row>
    <row r="4" spans="1:10" ht="15.75" customHeight="1" x14ac:dyDescent="0.25">
      <c r="A4" s="1">
        <v>3</v>
      </c>
      <c r="B4" s="26" t="s">
        <v>82</v>
      </c>
      <c r="C4" s="29"/>
      <c r="D4" s="29"/>
      <c r="E4" s="29"/>
      <c r="F4" s="29">
        <v>1</v>
      </c>
      <c r="G4" s="29"/>
      <c r="H4" s="36"/>
      <c r="I4" s="27"/>
      <c r="J4" s="48">
        <f t="shared" si="0"/>
        <v>1</v>
      </c>
    </row>
    <row r="5" spans="1:10" ht="15" customHeight="1" x14ac:dyDescent="0.25">
      <c r="A5" s="1">
        <v>4</v>
      </c>
      <c r="B5" s="26" t="s">
        <v>56</v>
      </c>
      <c r="C5" s="29"/>
      <c r="D5" s="29"/>
      <c r="E5" s="29"/>
      <c r="F5" s="29"/>
      <c r="G5" s="29"/>
      <c r="H5" s="36">
        <v>1</v>
      </c>
      <c r="I5" s="27"/>
      <c r="J5" s="48">
        <f t="shared" si="0"/>
        <v>1</v>
      </c>
    </row>
    <row r="6" spans="1:10" ht="15" customHeight="1" x14ac:dyDescent="0.25">
      <c r="A6" s="1"/>
      <c r="B6" s="26" t="s">
        <v>93</v>
      </c>
      <c r="C6" s="29"/>
      <c r="D6" s="29">
        <v>2</v>
      </c>
      <c r="E6" s="29"/>
      <c r="F6" s="29"/>
      <c r="G6" s="29">
        <v>1</v>
      </c>
      <c r="H6" s="36"/>
      <c r="I6" s="27"/>
      <c r="J6" s="48"/>
    </row>
    <row r="7" spans="1:10" s="15" customFormat="1" x14ac:dyDescent="0.25">
      <c r="A7" s="1">
        <v>5</v>
      </c>
      <c r="B7" s="26" t="s">
        <v>65</v>
      </c>
      <c r="C7" s="29"/>
      <c r="D7" s="29"/>
      <c r="E7" s="29"/>
      <c r="F7" s="29">
        <v>1</v>
      </c>
      <c r="G7" s="29"/>
      <c r="H7" s="36"/>
      <c r="I7" s="27"/>
      <c r="J7" s="48">
        <f t="shared" si="0"/>
        <v>1</v>
      </c>
    </row>
    <row r="8" spans="1:10" s="15" customFormat="1" x14ac:dyDescent="0.25">
      <c r="A8" s="24"/>
      <c r="B8" s="28" t="s">
        <v>75</v>
      </c>
      <c r="C8" s="48">
        <f>SUM(C2:C7)</f>
        <v>0</v>
      </c>
      <c r="D8" s="48"/>
      <c r="E8" s="48"/>
      <c r="F8" s="48">
        <f>SUM(F2:F7)</f>
        <v>4</v>
      </c>
      <c r="G8" s="48"/>
      <c r="H8" s="48">
        <f>SUM(H2:H7)</f>
        <v>2</v>
      </c>
      <c r="I8" s="35">
        <f>SUM(I2:I7)</f>
        <v>0</v>
      </c>
      <c r="J8" s="48">
        <f t="shared" si="0"/>
        <v>6</v>
      </c>
    </row>
    <row r="9" spans="1:10" s="15" customFormat="1" x14ac:dyDescent="0.25">
      <c r="A9" s="5"/>
      <c r="B9" s="25"/>
      <c r="C9" s="5"/>
      <c r="D9" s="5"/>
      <c r="E9" s="5"/>
      <c r="F9" s="5"/>
      <c r="G9" s="5"/>
      <c r="H9" s="18"/>
      <c r="I9" s="6"/>
      <c r="J9" s="14"/>
    </row>
    <row r="10" spans="1:10" s="15" customFormat="1" x14ac:dyDescent="0.25">
      <c r="A10" s="3"/>
      <c r="B10" s="4"/>
      <c r="C10" s="5"/>
      <c r="D10" s="5"/>
      <c r="E10" s="5"/>
      <c r="F10" s="5"/>
      <c r="G10" s="5"/>
      <c r="H10" s="18"/>
      <c r="I10" s="52"/>
      <c r="J10" s="14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R39"/>
  <sheetViews>
    <sheetView zoomScale="97" zoomScaleNormal="97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R1" sqref="R1:R1048576"/>
    </sheetView>
  </sheetViews>
  <sheetFormatPr defaultRowHeight="15" x14ac:dyDescent="0.25"/>
  <cols>
    <col min="1" max="1" width="5.140625" style="9" bestFit="1" customWidth="1"/>
    <col min="2" max="2" width="28.42578125" style="7" customWidth="1"/>
    <col min="3" max="3" width="4.85546875" style="8" customWidth="1"/>
    <col min="4" max="4" width="6.28515625" style="8" customWidth="1"/>
    <col min="5" max="5" width="5.85546875" style="8" customWidth="1"/>
    <col min="6" max="6" width="6.42578125" style="21" customWidth="1"/>
    <col min="7" max="7" width="5.28515625" style="31" customWidth="1"/>
    <col min="8" max="8" width="5.28515625" style="21" customWidth="1"/>
    <col min="9" max="9" width="5.7109375" style="8" customWidth="1"/>
    <col min="10" max="10" width="5.28515625" style="8" customWidth="1"/>
    <col min="11" max="11" width="4.85546875" style="8" customWidth="1"/>
    <col min="12" max="12" width="6.5703125" style="31" customWidth="1"/>
    <col min="13" max="13" width="4.42578125" style="8" customWidth="1"/>
    <col min="14" max="14" width="5.28515625" style="8" customWidth="1"/>
    <col min="15" max="15" width="6.42578125" style="8" customWidth="1"/>
    <col min="16" max="16" width="6.28515625" style="8" customWidth="1"/>
    <col min="17" max="17" width="4.42578125" style="8" customWidth="1"/>
    <col min="18" max="18" width="5.140625" style="8" customWidth="1"/>
    <col min="19" max="19" width="4.5703125" style="8" customWidth="1"/>
    <col min="20" max="20" width="4.85546875" style="8" hidden="1" customWidth="1"/>
    <col min="21" max="21" width="7.42578125" style="8" customWidth="1"/>
    <col min="22" max="330" width="9" style="15"/>
  </cols>
  <sheetData>
    <row r="1" spans="1:330" ht="110.25" customHeight="1" x14ac:dyDescent="0.25">
      <c r="A1" s="1" t="s">
        <v>0</v>
      </c>
      <c r="B1" s="2" t="s">
        <v>1</v>
      </c>
      <c r="C1" s="10" t="s">
        <v>2</v>
      </c>
      <c r="D1" s="10" t="s">
        <v>3</v>
      </c>
      <c r="E1" s="13" t="s">
        <v>4</v>
      </c>
      <c r="F1" s="53" t="s">
        <v>5</v>
      </c>
      <c r="G1" s="30" t="s">
        <v>6</v>
      </c>
      <c r="H1" s="13" t="s">
        <v>7</v>
      </c>
      <c r="I1" s="13" t="s">
        <v>8</v>
      </c>
      <c r="J1" s="10" t="s">
        <v>9</v>
      </c>
      <c r="K1" s="10" t="s">
        <v>10</v>
      </c>
      <c r="L1" s="30" t="s">
        <v>11</v>
      </c>
      <c r="M1" s="13" t="s">
        <v>12</v>
      </c>
      <c r="N1" s="10" t="s">
        <v>13</v>
      </c>
      <c r="O1" s="10" t="s">
        <v>14</v>
      </c>
      <c r="P1" s="10" t="s">
        <v>15</v>
      </c>
      <c r="Q1" s="13" t="s">
        <v>16</v>
      </c>
      <c r="R1" s="10" t="s">
        <v>17</v>
      </c>
      <c r="S1" s="10" t="s">
        <v>18</v>
      </c>
      <c r="T1" s="10" t="s">
        <v>21</v>
      </c>
      <c r="U1" s="10" t="s">
        <v>29</v>
      </c>
    </row>
    <row r="2" spans="1:330" s="23" customFormat="1" ht="16.5" customHeight="1" x14ac:dyDescent="0.25">
      <c r="A2" s="1">
        <v>1</v>
      </c>
      <c r="B2" s="26" t="s">
        <v>31</v>
      </c>
      <c r="C2" s="29"/>
      <c r="D2" s="37"/>
      <c r="E2" s="29">
        <v>2</v>
      </c>
      <c r="F2" s="54">
        <v>1</v>
      </c>
      <c r="G2" s="36">
        <v>3</v>
      </c>
      <c r="H2" s="38"/>
      <c r="I2" s="36"/>
      <c r="J2" s="29"/>
      <c r="K2" s="29"/>
      <c r="L2" s="29">
        <v>1</v>
      </c>
      <c r="M2" s="36"/>
      <c r="N2" s="29">
        <v>1</v>
      </c>
      <c r="O2" s="29">
        <v>1</v>
      </c>
      <c r="P2" s="36"/>
      <c r="Q2" s="29"/>
      <c r="R2" s="29"/>
      <c r="S2" s="36">
        <v>1</v>
      </c>
      <c r="T2" s="27"/>
      <c r="U2" s="29">
        <f t="shared" ref="U2:U36" si="0">SUM(C2:S2)</f>
        <v>10</v>
      </c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</row>
    <row r="3" spans="1:330" s="12" customFormat="1" ht="16.5" customHeight="1" x14ac:dyDescent="0.25">
      <c r="A3" s="1">
        <v>2</v>
      </c>
      <c r="B3" s="26" t="s">
        <v>33</v>
      </c>
      <c r="C3" s="29">
        <v>1</v>
      </c>
      <c r="D3" s="29">
        <v>1</v>
      </c>
      <c r="E3" s="29"/>
      <c r="F3" s="54"/>
      <c r="G3" s="36"/>
      <c r="H3" s="36">
        <v>1</v>
      </c>
      <c r="I3" s="36">
        <v>1</v>
      </c>
      <c r="J3" s="36">
        <v>1</v>
      </c>
      <c r="K3" s="29">
        <v>1</v>
      </c>
      <c r="L3" s="29"/>
      <c r="M3" s="36">
        <v>1</v>
      </c>
      <c r="N3" s="36"/>
      <c r="O3" s="29"/>
      <c r="P3" s="36"/>
      <c r="Q3" s="29"/>
      <c r="R3" s="36">
        <v>1</v>
      </c>
      <c r="S3" s="36"/>
      <c r="T3" s="27"/>
      <c r="U3" s="29">
        <f t="shared" si="0"/>
        <v>8</v>
      </c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</row>
    <row r="4" spans="1:330" x14ac:dyDescent="0.25">
      <c r="A4" s="1">
        <v>3</v>
      </c>
      <c r="B4" s="26" t="s">
        <v>35</v>
      </c>
      <c r="C4" s="29"/>
      <c r="D4" s="29"/>
      <c r="E4" s="29"/>
      <c r="F4" s="54">
        <v>1</v>
      </c>
      <c r="G4" s="36"/>
      <c r="H4" s="38"/>
      <c r="I4" s="36"/>
      <c r="J4" s="29"/>
      <c r="K4" s="29">
        <v>1</v>
      </c>
      <c r="L4" s="29"/>
      <c r="M4" s="36">
        <v>1</v>
      </c>
      <c r="N4" s="29"/>
      <c r="O4" s="29"/>
      <c r="P4" s="36"/>
      <c r="Q4" s="29">
        <v>1</v>
      </c>
      <c r="R4" s="36"/>
      <c r="S4" s="36"/>
      <c r="T4" s="27"/>
      <c r="U4" s="29">
        <f t="shared" si="0"/>
        <v>4</v>
      </c>
    </row>
    <row r="5" spans="1:330" ht="14.25" customHeight="1" x14ac:dyDescent="0.25">
      <c r="A5" s="1">
        <v>4</v>
      </c>
      <c r="B5" s="26" t="s">
        <v>36</v>
      </c>
      <c r="C5" s="29"/>
      <c r="D5" s="29"/>
      <c r="E5" s="29"/>
      <c r="F5" s="54"/>
      <c r="G5" s="36"/>
      <c r="H5" s="38"/>
      <c r="I5" s="36"/>
      <c r="J5" s="29"/>
      <c r="K5" s="29"/>
      <c r="L5" s="29"/>
      <c r="M5" s="36"/>
      <c r="N5" s="29"/>
      <c r="O5" s="29">
        <v>1</v>
      </c>
      <c r="P5" s="36"/>
      <c r="Q5" s="29">
        <v>1</v>
      </c>
      <c r="R5" s="36"/>
      <c r="S5" s="36"/>
      <c r="T5" s="27"/>
      <c r="U5" s="29">
        <f t="shared" si="0"/>
        <v>2</v>
      </c>
    </row>
    <row r="6" spans="1:330" ht="14.25" customHeight="1" x14ac:dyDescent="0.25">
      <c r="A6" s="1">
        <v>5</v>
      </c>
      <c r="B6" s="26" t="s">
        <v>37</v>
      </c>
      <c r="C6" s="29"/>
      <c r="D6" s="29"/>
      <c r="E6" s="29"/>
      <c r="F6" s="54"/>
      <c r="G6" s="36"/>
      <c r="H6" s="38"/>
      <c r="I6" s="36"/>
      <c r="J6" s="29"/>
      <c r="K6" s="29"/>
      <c r="L6" s="29"/>
      <c r="M6" s="36">
        <v>1</v>
      </c>
      <c r="N6" s="29"/>
      <c r="O6" s="29"/>
      <c r="P6" s="36">
        <v>1</v>
      </c>
      <c r="Q6" s="29"/>
      <c r="R6" s="36"/>
      <c r="S6" s="36"/>
      <c r="T6" s="27"/>
      <c r="U6" s="29">
        <f t="shared" si="0"/>
        <v>2</v>
      </c>
    </row>
    <row r="7" spans="1:330" ht="27" customHeight="1" x14ac:dyDescent="0.25">
      <c r="A7" s="1">
        <v>6</v>
      </c>
      <c r="B7" s="26" t="s">
        <v>39</v>
      </c>
      <c r="C7" s="29"/>
      <c r="D7" s="29"/>
      <c r="E7" s="29"/>
      <c r="F7" s="54">
        <v>1</v>
      </c>
      <c r="G7" s="36"/>
      <c r="H7" s="36"/>
      <c r="I7" s="36">
        <v>1</v>
      </c>
      <c r="J7" s="29">
        <v>1</v>
      </c>
      <c r="K7" s="29"/>
      <c r="L7" s="29"/>
      <c r="M7" s="36"/>
      <c r="N7" s="29"/>
      <c r="O7" s="29"/>
      <c r="P7" s="36"/>
      <c r="Q7" s="29"/>
      <c r="R7" s="36"/>
      <c r="S7" s="36"/>
      <c r="T7" s="27"/>
      <c r="U7" s="29">
        <f t="shared" si="0"/>
        <v>3</v>
      </c>
    </row>
    <row r="8" spans="1:330" x14ac:dyDescent="0.25">
      <c r="A8" s="1">
        <v>7</v>
      </c>
      <c r="B8" s="26" t="s">
        <v>40</v>
      </c>
      <c r="C8" s="29"/>
      <c r="D8" s="29"/>
      <c r="E8" s="29"/>
      <c r="F8" s="54"/>
      <c r="G8" s="36"/>
      <c r="H8" s="38"/>
      <c r="I8" s="36"/>
      <c r="J8" s="29"/>
      <c r="K8" s="29"/>
      <c r="L8" s="29"/>
      <c r="M8" s="36">
        <v>1</v>
      </c>
      <c r="N8" s="29"/>
      <c r="O8" s="29"/>
      <c r="P8" s="36"/>
      <c r="Q8" s="29">
        <v>1</v>
      </c>
      <c r="R8" s="36"/>
      <c r="S8" s="36"/>
      <c r="T8" s="27"/>
      <c r="U8" s="29">
        <f t="shared" si="0"/>
        <v>2</v>
      </c>
    </row>
    <row r="9" spans="1:330" ht="14.25" customHeight="1" x14ac:dyDescent="0.25">
      <c r="A9" s="1">
        <v>8</v>
      </c>
      <c r="B9" s="26" t="s">
        <v>41</v>
      </c>
      <c r="C9" s="29"/>
      <c r="D9" s="29"/>
      <c r="E9" s="29"/>
      <c r="F9" s="54"/>
      <c r="G9" s="36"/>
      <c r="H9" s="38"/>
      <c r="I9" s="36"/>
      <c r="J9" s="29"/>
      <c r="K9" s="29"/>
      <c r="L9" s="29"/>
      <c r="M9" s="36"/>
      <c r="N9" s="29"/>
      <c r="O9" s="29"/>
      <c r="P9" s="36">
        <v>1</v>
      </c>
      <c r="Q9" s="29"/>
      <c r="R9" s="36"/>
      <c r="S9" s="36"/>
      <c r="T9" s="27"/>
      <c r="U9" s="29">
        <f t="shared" si="0"/>
        <v>1</v>
      </c>
    </row>
    <row r="10" spans="1:330" ht="14.25" customHeight="1" x14ac:dyDescent="0.25">
      <c r="A10" s="1">
        <v>9</v>
      </c>
      <c r="B10" s="26" t="s">
        <v>84</v>
      </c>
      <c r="C10" s="29"/>
      <c r="D10" s="29"/>
      <c r="E10" s="29"/>
      <c r="F10" s="54"/>
      <c r="G10" s="36"/>
      <c r="H10" s="38"/>
      <c r="I10" s="36"/>
      <c r="J10" s="29"/>
      <c r="K10" s="29"/>
      <c r="L10" s="29"/>
      <c r="M10" s="36"/>
      <c r="N10" s="29"/>
      <c r="O10" s="29"/>
      <c r="P10" s="36"/>
      <c r="Q10" s="29"/>
      <c r="R10" s="36"/>
      <c r="S10" s="36"/>
      <c r="T10" s="27"/>
      <c r="U10" s="29">
        <f t="shared" si="0"/>
        <v>0</v>
      </c>
    </row>
    <row r="11" spans="1:330" x14ac:dyDescent="0.25">
      <c r="A11" s="1">
        <v>10</v>
      </c>
      <c r="B11" s="26" t="s">
        <v>43</v>
      </c>
      <c r="C11" s="29"/>
      <c r="D11" s="29"/>
      <c r="E11" s="29"/>
      <c r="F11" s="54"/>
      <c r="G11" s="36">
        <v>1</v>
      </c>
      <c r="H11" s="38"/>
      <c r="I11" s="36"/>
      <c r="J11" s="29"/>
      <c r="K11" s="29"/>
      <c r="L11" s="29"/>
      <c r="M11" s="36"/>
      <c r="N11" s="29"/>
      <c r="O11" s="29"/>
      <c r="P11" s="36"/>
      <c r="Q11" s="29"/>
      <c r="R11" s="36"/>
      <c r="S11" s="36"/>
      <c r="T11" s="27"/>
      <c r="U11" s="29">
        <f t="shared" si="0"/>
        <v>1</v>
      </c>
    </row>
    <row r="12" spans="1:330" ht="19.5" customHeight="1" x14ac:dyDescent="0.25">
      <c r="A12" s="1">
        <v>11</v>
      </c>
      <c r="B12" s="26" t="s">
        <v>44</v>
      </c>
      <c r="C12" s="29"/>
      <c r="D12" s="29"/>
      <c r="E12" s="29"/>
      <c r="F12" s="54"/>
      <c r="G12" s="36">
        <v>1</v>
      </c>
      <c r="H12" s="38"/>
      <c r="I12" s="36" t="s">
        <v>94</v>
      </c>
      <c r="J12" s="29">
        <v>1</v>
      </c>
      <c r="K12" s="29"/>
      <c r="L12" s="29"/>
      <c r="M12" s="36"/>
      <c r="N12" s="29"/>
      <c r="O12" s="29"/>
      <c r="P12" s="36"/>
      <c r="Q12" s="29"/>
      <c r="R12" s="36">
        <v>1</v>
      </c>
      <c r="S12" s="36"/>
      <c r="T12" s="27"/>
      <c r="U12" s="29">
        <f t="shared" si="0"/>
        <v>3</v>
      </c>
    </row>
    <row r="13" spans="1:330" ht="20.25" customHeight="1" x14ac:dyDescent="0.25">
      <c r="A13" s="1">
        <v>12</v>
      </c>
      <c r="B13" s="26" t="s">
        <v>45</v>
      </c>
      <c r="C13" s="29"/>
      <c r="D13" s="29">
        <v>1</v>
      </c>
      <c r="E13" s="29">
        <v>1</v>
      </c>
      <c r="F13" s="54"/>
      <c r="G13" s="36"/>
      <c r="H13" s="38"/>
      <c r="I13" s="36"/>
      <c r="J13" s="29"/>
      <c r="K13" s="29"/>
      <c r="L13" s="29">
        <v>1</v>
      </c>
      <c r="M13" s="36"/>
      <c r="N13" s="29"/>
      <c r="O13" s="29"/>
      <c r="P13" s="36">
        <v>1</v>
      </c>
      <c r="Q13" s="29">
        <v>1</v>
      </c>
      <c r="R13" s="39"/>
      <c r="S13" s="36"/>
      <c r="T13" s="27"/>
      <c r="U13" s="29">
        <f t="shared" si="0"/>
        <v>5</v>
      </c>
    </row>
    <row r="14" spans="1:330" ht="18" customHeight="1" x14ac:dyDescent="0.25">
      <c r="A14" s="1">
        <v>13</v>
      </c>
      <c r="B14" s="26" t="s">
        <v>46</v>
      </c>
      <c r="C14" s="29"/>
      <c r="D14" s="29"/>
      <c r="E14" s="29">
        <v>1</v>
      </c>
      <c r="F14" s="54"/>
      <c r="G14" s="36"/>
      <c r="H14" s="38"/>
      <c r="I14" s="39"/>
      <c r="J14" s="29"/>
      <c r="K14" s="29"/>
      <c r="L14" s="29"/>
      <c r="M14" s="36"/>
      <c r="N14" s="29"/>
      <c r="O14" s="29"/>
      <c r="P14" s="36"/>
      <c r="Q14" s="29"/>
      <c r="R14" s="39"/>
      <c r="S14" s="36"/>
      <c r="T14" s="27"/>
      <c r="U14" s="29">
        <f t="shared" si="0"/>
        <v>1</v>
      </c>
    </row>
    <row r="15" spans="1:330" s="11" customFormat="1" ht="18.75" customHeight="1" x14ac:dyDescent="0.25">
      <c r="A15" s="1">
        <v>14</v>
      </c>
      <c r="B15" s="28" t="s">
        <v>47</v>
      </c>
      <c r="C15" s="29"/>
      <c r="D15" s="29"/>
      <c r="E15" s="29"/>
      <c r="F15" s="54"/>
      <c r="G15" s="36"/>
      <c r="H15" s="38"/>
      <c r="I15" s="36"/>
      <c r="J15" s="29"/>
      <c r="K15" s="29"/>
      <c r="L15" s="29">
        <v>1</v>
      </c>
      <c r="M15" s="36"/>
      <c r="N15" s="29"/>
      <c r="O15" s="29"/>
      <c r="P15" s="36"/>
      <c r="Q15" s="29"/>
      <c r="R15" s="36"/>
      <c r="S15" s="36"/>
      <c r="T15" s="27"/>
      <c r="U15" s="29">
        <f t="shared" si="0"/>
        <v>1</v>
      </c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</row>
    <row r="16" spans="1:330" ht="18" customHeight="1" x14ac:dyDescent="0.25">
      <c r="A16" s="1">
        <v>15</v>
      </c>
      <c r="B16" s="28" t="s">
        <v>48</v>
      </c>
      <c r="C16" s="29">
        <v>1</v>
      </c>
      <c r="D16" s="29"/>
      <c r="E16" s="29"/>
      <c r="F16" s="54">
        <v>3</v>
      </c>
      <c r="G16" s="36">
        <v>1</v>
      </c>
      <c r="H16" s="36">
        <v>1</v>
      </c>
      <c r="I16" s="36"/>
      <c r="J16" s="29"/>
      <c r="K16" s="29"/>
      <c r="L16" s="29"/>
      <c r="M16" s="36"/>
      <c r="N16" s="29"/>
      <c r="O16" s="29"/>
      <c r="P16" s="36">
        <v>3</v>
      </c>
      <c r="Q16" s="29"/>
      <c r="R16" s="36">
        <v>1</v>
      </c>
      <c r="S16" s="36"/>
      <c r="T16" s="27"/>
      <c r="U16" s="29">
        <f t="shared" si="0"/>
        <v>10</v>
      </c>
    </row>
    <row r="17" spans="1:21" x14ac:dyDescent="0.25">
      <c r="A17" s="1">
        <v>16</v>
      </c>
      <c r="B17" s="26" t="s">
        <v>50</v>
      </c>
      <c r="C17" s="29"/>
      <c r="D17" s="29">
        <v>1</v>
      </c>
      <c r="E17" s="29"/>
      <c r="F17" s="54"/>
      <c r="G17" s="36"/>
      <c r="H17" s="38"/>
      <c r="I17" s="36"/>
      <c r="J17" s="29"/>
      <c r="K17" s="29"/>
      <c r="L17" s="29"/>
      <c r="M17" s="36"/>
      <c r="N17" s="29"/>
      <c r="O17" s="29"/>
      <c r="P17" s="36"/>
      <c r="Q17" s="29"/>
      <c r="R17" s="36"/>
      <c r="S17" s="36"/>
      <c r="T17" s="27"/>
      <c r="U17" s="29">
        <f t="shared" si="0"/>
        <v>1</v>
      </c>
    </row>
    <row r="18" spans="1:21" s="15" customFormat="1" ht="15" customHeight="1" x14ac:dyDescent="0.25">
      <c r="A18" s="1">
        <v>17</v>
      </c>
      <c r="B18" s="26" t="s">
        <v>52</v>
      </c>
      <c r="C18" s="29"/>
      <c r="D18" s="29"/>
      <c r="E18" s="29"/>
      <c r="F18" s="54"/>
      <c r="G18" s="36"/>
      <c r="H18" s="36"/>
      <c r="I18" s="36"/>
      <c r="J18" s="29"/>
      <c r="K18" s="29">
        <v>1</v>
      </c>
      <c r="L18" s="29"/>
      <c r="M18" s="36">
        <v>1</v>
      </c>
      <c r="N18" s="29"/>
      <c r="O18" s="29"/>
      <c r="P18" s="36"/>
      <c r="Q18" s="29"/>
      <c r="R18" s="36"/>
      <c r="S18" s="36"/>
      <c r="T18" s="27"/>
      <c r="U18" s="29">
        <f t="shared" si="0"/>
        <v>2</v>
      </c>
    </row>
    <row r="19" spans="1:21" ht="15.75" customHeight="1" x14ac:dyDescent="0.25">
      <c r="A19" s="1">
        <v>18</v>
      </c>
      <c r="B19" s="26" t="s">
        <v>82</v>
      </c>
      <c r="C19" s="29"/>
      <c r="D19" s="29"/>
      <c r="E19" s="29"/>
      <c r="F19" s="54"/>
      <c r="G19" s="36"/>
      <c r="H19" s="36"/>
      <c r="I19" s="36"/>
      <c r="J19" s="29"/>
      <c r="K19" s="29"/>
      <c r="L19" s="29">
        <v>1</v>
      </c>
      <c r="M19" s="36"/>
      <c r="N19" s="29"/>
      <c r="O19" s="29"/>
      <c r="P19" s="36">
        <v>1</v>
      </c>
      <c r="Q19" s="29"/>
      <c r="R19" s="36"/>
      <c r="S19" s="36"/>
      <c r="T19" s="27"/>
      <c r="U19" s="29">
        <f t="shared" si="0"/>
        <v>2</v>
      </c>
    </row>
    <row r="20" spans="1:21" ht="15" customHeight="1" x14ac:dyDescent="0.25">
      <c r="A20" s="1">
        <v>20</v>
      </c>
      <c r="B20" s="26" t="s">
        <v>56</v>
      </c>
      <c r="C20" s="29"/>
      <c r="D20" s="29"/>
      <c r="E20" s="29"/>
      <c r="F20" s="54"/>
      <c r="G20" s="36"/>
      <c r="H20" s="38"/>
      <c r="I20" s="36"/>
      <c r="J20" s="29"/>
      <c r="K20" s="29">
        <v>1</v>
      </c>
      <c r="L20" s="29"/>
      <c r="M20" s="36"/>
      <c r="N20" s="29"/>
      <c r="O20" s="29"/>
      <c r="P20" s="36">
        <v>1</v>
      </c>
      <c r="Q20" s="29"/>
      <c r="R20" s="36"/>
      <c r="S20" s="36">
        <v>1</v>
      </c>
      <c r="T20" s="27"/>
      <c r="U20" s="29">
        <f t="shared" si="0"/>
        <v>3</v>
      </c>
    </row>
    <row r="21" spans="1:21" ht="30" customHeight="1" x14ac:dyDescent="0.25">
      <c r="A21" s="1">
        <v>21</v>
      </c>
      <c r="B21" s="26" t="s">
        <v>57</v>
      </c>
      <c r="C21" s="29"/>
      <c r="D21" s="29">
        <v>1</v>
      </c>
      <c r="E21" s="29"/>
      <c r="F21" s="54"/>
      <c r="G21" s="36"/>
      <c r="H21" s="38"/>
      <c r="I21" s="36"/>
      <c r="J21" s="29">
        <v>1</v>
      </c>
      <c r="K21" s="29">
        <v>1</v>
      </c>
      <c r="L21" s="29"/>
      <c r="M21" s="36"/>
      <c r="N21" s="29"/>
      <c r="O21" s="29"/>
      <c r="P21" s="36"/>
      <c r="Q21" s="29"/>
      <c r="R21" s="36"/>
      <c r="S21" s="36"/>
      <c r="T21" s="27"/>
      <c r="U21" s="29">
        <f t="shared" si="0"/>
        <v>3</v>
      </c>
    </row>
    <row r="22" spans="1:21" ht="16.5" customHeight="1" x14ac:dyDescent="0.25">
      <c r="A22" s="1">
        <v>22</v>
      </c>
      <c r="B22" s="28" t="s">
        <v>83</v>
      </c>
      <c r="C22" s="29"/>
      <c r="D22" s="29">
        <v>1</v>
      </c>
      <c r="E22" s="29"/>
      <c r="F22" s="54"/>
      <c r="G22" s="36"/>
      <c r="H22" s="38"/>
      <c r="I22" s="36"/>
      <c r="J22" s="29"/>
      <c r="K22" s="29"/>
      <c r="L22" s="29">
        <v>1</v>
      </c>
      <c r="M22" s="36">
        <v>1</v>
      </c>
      <c r="N22" s="29"/>
      <c r="O22" s="29"/>
      <c r="P22" s="36"/>
      <c r="Q22" s="29">
        <v>1</v>
      </c>
      <c r="R22" s="36"/>
      <c r="S22" s="36"/>
      <c r="T22" s="27"/>
      <c r="U22" s="29">
        <f t="shared" si="0"/>
        <v>4</v>
      </c>
    </row>
    <row r="23" spans="1:21" ht="17.25" customHeight="1" x14ac:dyDescent="0.25">
      <c r="A23" s="1">
        <v>23</v>
      </c>
      <c r="B23" s="26" t="s">
        <v>58</v>
      </c>
      <c r="C23" s="29"/>
      <c r="D23" s="29"/>
      <c r="E23" s="29"/>
      <c r="F23" s="54"/>
      <c r="G23" s="36"/>
      <c r="H23" s="38"/>
      <c r="I23" s="36"/>
      <c r="J23" s="29"/>
      <c r="K23" s="29">
        <v>1</v>
      </c>
      <c r="L23" s="29"/>
      <c r="M23" s="36"/>
      <c r="N23" s="29"/>
      <c r="O23" s="29"/>
      <c r="P23" s="36"/>
      <c r="Q23" s="29"/>
      <c r="R23" s="36"/>
      <c r="S23" s="36"/>
      <c r="T23" s="27"/>
      <c r="U23" s="29">
        <f t="shared" si="0"/>
        <v>1</v>
      </c>
    </row>
    <row r="24" spans="1:21" ht="17.25" customHeight="1" x14ac:dyDescent="0.25">
      <c r="A24" s="1">
        <v>24</v>
      </c>
      <c r="B24" s="26" t="s">
        <v>59</v>
      </c>
      <c r="C24" s="29"/>
      <c r="D24" s="29"/>
      <c r="E24" s="29"/>
      <c r="F24" s="54"/>
      <c r="G24" s="36"/>
      <c r="H24" s="38"/>
      <c r="I24" s="36"/>
      <c r="J24" s="29"/>
      <c r="K24" s="29"/>
      <c r="L24" s="29"/>
      <c r="M24" s="36"/>
      <c r="N24" s="29"/>
      <c r="O24" s="29"/>
      <c r="P24" s="36">
        <v>1</v>
      </c>
      <c r="Q24" s="29"/>
      <c r="R24" s="36"/>
      <c r="S24" s="36"/>
      <c r="T24" s="27"/>
      <c r="U24" s="29">
        <f t="shared" si="0"/>
        <v>1</v>
      </c>
    </row>
    <row r="25" spans="1:21" x14ac:dyDescent="0.25">
      <c r="A25" s="1">
        <v>25</v>
      </c>
      <c r="B25" s="28" t="s">
        <v>61</v>
      </c>
      <c r="C25" s="29"/>
      <c r="D25" s="29"/>
      <c r="E25" s="29"/>
      <c r="F25" s="54"/>
      <c r="G25" s="36"/>
      <c r="H25" s="36"/>
      <c r="I25" s="36"/>
      <c r="J25" s="29"/>
      <c r="K25" s="29"/>
      <c r="L25" s="29">
        <v>1</v>
      </c>
      <c r="M25" s="36"/>
      <c r="N25" s="29"/>
      <c r="O25" s="29"/>
      <c r="P25" s="36"/>
      <c r="Q25" s="29"/>
      <c r="R25" s="36"/>
      <c r="S25" s="36"/>
      <c r="T25" s="27"/>
      <c r="U25" s="29">
        <f t="shared" si="0"/>
        <v>1</v>
      </c>
    </row>
    <row r="26" spans="1:21" x14ac:dyDescent="0.25">
      <c r="A26" s="1">
        <v>26</v>
      </c>
      <c r="B26" s="28" t="s">
        <v>62</v>
      </c>
      <c r="C26" s="29"/>
      <c r="D26" s="29"/>
      <c r="E26" s="29"/>
      <c r="F26" s="54">
        <v>2</v>
      </c>
      <c r="G26" s="36"/>
      <c r="H26" s="36"/>
      <c r="I26" s="36"/>
      <c r="J26" s="29"/>
      <c r="K26" s="29"/>
      <c r="L26" s="29">
        <v>2</v>
      </c>
      <c r="M26" s="36"/>
      <c r="N26" s="29"/>
      <c r="O26" s="29"/>
      <c r="P26" s="36">
        <v>4</v>
      </c>
      <c r="Q26" s="29"/>
      <c r="R26" s="36"/>
      <c r="S26" s="36">
        <v>1</v>
      </c>
      <c r="T26" s="27"/>
      <c r="U26" s="29">
        <f t="shared" si="0"/>
        <v>9</v>
      </c>
    </row>
    <row r="27" spans="1:21" s="15" customFormat="1" x14ac:dyDescent="0.25">
      <c r="A27" s="1">
        <v>27</v>
      </c>
      <c r="B27" s="26" t="s">
        <v>63</v>
      </c>
      <c r="C27" s="29"/>
      <c r="D27" s="29"/>
      <c r="E27" s="29"/>
      <c r="F27" s="54"/>
      <c r="G27" s="36">
        <v>1</v>
      </c>
      <c r="H27" s="38"/>
      <c r="I27" s="36"/>
      <c r="J27" s="29"/>
      <c r="K27" s="29"/>
      <c r="L27" s="29">
        <v>1</v>
      </c>
      <c r="M27" s="36">
        <v>1</v>
      </c>
      <c r="N27" s="29"/>
      <c r="O27" s="29"/>
      <c r="P27" s="36">
        <v>1</v>
      </c>
      <c r="Q27" s="29">
        <v>1</v>
      </c>
      <c r="R27" s="36"/>
      <c r="S27" s="36"/>
      <c r="T27" s="27"/>
      <c r="U27" s="29">
        <f t="shared" si="0"/>
        <v>5</v>
      </c>
    </row>
    <row r="28" spans="1:21" s="15" customFormat="1" x14ac:dyDescent="0.25">
      <c r="A28" s="1">
        <v>28</v>
      </c>
      <c r="B28" s="26" t="s">
        <v>64</v>
      </c>
      <c r="C28" s="29"/>
      <c r="D28" s="29"/>
      <c r="E28" s="29"/>
      <c r="F28" s="54"/>
      <c r="G28" s="36"/>
      <c r="H28" s="38"/>
      <c r="I28" s="36"/>
      <c r="J28" s="29"/>
      <c r="K28" s="29"/>
      <c r="L28" s="29"/>
      <c r="M28" s="36"/>
      <c r="N28" s="29"/>
      <c r="O28" s="29"/>
      <c r="P28" s="36"/>
      <c r="Q28" s="29"/>
      <c r="R28" s="36"/>
      <c r="S28" s="36"/>
      <c r="T28" s="27"/>
      <c r="U28" s="29">
        <f t="shared" si="0"/>
        <v>0</v>
      </c>
    </row>
    <row r="29" spans="1:21" s="15" customFormat="1" x14ac:dyDescent="0.25">
      <c r="A29" s="1">
        <v>29</v>
      </c>
      <c r="B29" s="26" t="s">
        <v>65</v>
      </c>
      <c r="C29" s="29"/>
      <c r="D29" s="29">
        <v>1</v>
      </c>
      <c r="E29" s="29"/>
      <c r="F29" s="54"/>
      <c r="G29" s="36"/>
      <c r="H29" s="38"/>
      <c r="I29" s="36"/>
      <c r="J29" s="29"/>
      <c r="K29" s="29"/>
      <c r="L29" s="29"/>
      <c r="M29" s="36"/>
      <c r="N29" s="29"/>
      <c r="O29" s="29"/>
      <c r="P29" s="36"/>
      <c r="Q29" s="29"/>
      <c r="R29" s="36"/>
      <c r="S29" s="36"/>
      <c r="T29" s="27"/>
      <c r="U29" s="29">
        <f t="shared" si="0"/>
        <v>1</v>
      </c>
    </row>
    <row r="30" spans="1:21" s="15" customFormat="1" x14ac:dyDescent="0.25">
      <c r="A30" s="1">
        <v>30</v>
      </c>
      <c r="B30" s="28" t="s">
        <v>68</v>
      </c>
      <c r="C30" s="29">
        <v>1</v>
      </c>
      <c r="D30" s="29"/>
      <c r="E30" s="29">
        <v>1</v>
      </c>
      <c r="F30" s="54"/>
      <c r="G30" s="36"/>
      <c r="H30" s="38"/>
      <c r="I30" s="36"/>
      <c r="J30" s="29"/>
      <c r="K30" s="29"/>
      <c r="L30" s="29"/>
      <c r="M30" s="36">
        <v>1</v>
      </c>
      <c r="N30" s="29"/>
      <c r="O30" s="29"/>
      <c r="P30" s="36"/>
      <c r="Q30" s="36">
        <v>1</v>
      </c>
      <c r="R30" s="36"/>
      <c r="S30" s="36">
        <v>1</v>
      </c>
      <c r="T30" s="27"/>
      <c r="U30" s="29">
        <f t="shared" si="0"/>
        <v>5</v>
      </c>
    </row>
    <row r="31" spans="1:21" s="15" customFormat="1" x14ac:dyDescent="0.25">
      <c r="A31" s="1">
        <v>31</v>
      </c>
      <c r="B31" s="26" t="s">
        <v>69</v>
      </c>
      <c r="C31" s="29"/>
      <c r="D31" s="29"/>
      <c r="E31" s="29"/>
      <c r="F31" s="54"/>
      <c r="G31" s="36"/>
      <c r="H31" s="38"/>
      <c r="I31" s="36"/>
      <c r="J31" s="29"/>
      <c r="K31" s="29"/>
      <c r="L31" s="29"/>
      <c r="M31" s="36"/>
      <c r="N31" s="29"/>
      <c r="O31" s="29"/>
      <c r="P31" s="36"/>
      <c r="Q31" s="29"/>
      <c r="R31" s="36"/>
      <c r="S31" s="36"/>
      <c r="T31" s="27"/>
      <c r="U31" s="29">
        <f t="shared" si="0"/>
        <v>0</v>
      </c>
    </row>
    <row r="32" spans="1:21" s="15" customFormat="1" x14ac:dyDescent="0.25">
      <c r="A32" s="1">
        <v>32</v>
      </c>
      <c r="B32" s="26" t="s">
        <v>67</v>
      </c>
      <c r="C32" s="29"/>
      <c r="D32" s="29"/>
      <c r="E32" s="29"/>
      <c r="F32" s="54"/>
      <c r="G32" s="36"/>
      <c r="H32" s="38"/>
      <c r="I32" s="36"/>
      <c r="J32" s="29"/>
      <c r="K32" s="29"/>
      <c r="L32" s="29"/>
      <c r="M32" s="36"/>
      <c r="N32" s="29"/>
      <c r="O32" s="29"/>
      <c r="P32" s="36"/>
      <c r="Q32" s="29"/>
      <c r="R32" s="36"/>
      <c r="S32" s="36"/>
      <c r="T32" s="27"/>
      <c r="U32" s="29">
        <f t="shared" si="0"/>
        <v>0</v>
      </c>
    </row>
    <row r="33" spans="1:21" s="15" customFormat="1" x14ac:dyDescent="0.25">
      <c r="A33" s="1">
        <v>33</v>
      </c>
      <c r="B33" s="26" t="s">
        <v>70</v>
      </c>
      <c r="C33" s="29"/>
      <c r="D33" s="29"/>
      <c r="E33" s="29"/>
      <c r="F33" s="54"/>
      <c r="G33" s="36"/>
      <c r="H33" s="38"/>
      <c r="I33" s="36"/>
      <c r="J33" s="29"/>
      <c r="K33" s="29"/>
      <c r="L33" s="29"/>
      <c r="M33" s="36"/>
      <c r="N33" s="29"/>
      <c r="O33" s="29"/>
      <c r="P33" s="36"/>
      <c r="Q33" s="29"/>
      <c r="R33" s="36"/>
      <c r="S33" s="36"/>
      <c r="T33" s="27"/>
      <c r="U33" s="29">
        <f t="shared" si="0"/>
        <v>0</v>
      </c>
    </row>
    <row r="34" spans="1:21" s="15" customFormat="1" ht="15" customHeight="1" x14ac:dyDescent="0.25">
      <c r="A34" s="1">
        <v>34</v>
      </c>
      <c r="B34" s="26" t="s">
        <v>71</v>
      </c>
      <c r="C34" s="29">
        <v>1</v>
      </c>
      <c r="D34" s="29">
        <v>1</v>
      </c>
      <c r="E34" s="29"/>
      <c r="F34" s="54"/>
      <c r="G34" s="36"/>
      <c r="H34" s="38"/>
      <c r="I34" s="36"/>
      <c r="J34" s="29"/>
      <c r="K34" s="29">
        <v>1</v>
      </c>
      <c r="L34" s="29"/>
      <c r="M34" s="36"/>
      <c r="N34" s="29"/>
      <c r="O34" s="29"/>
      <c r="P34" s="36"/>
      <c r="Q34" s="29">
        <v>1</v>
      </c>
      <c r="R34" s="36">
        <v>1</v>
      </c>
      <c r="S34" s="36"/>
      <c r="T34" s="27"/>
      <c r="U34" s="29">
        <f t="shared" si="0"/>
        <v>5</v>
      </c>
    </row>
    <row r="35" spans="1:21" s="15" customFormat="1" x14ac:dyDescent="0.25">
      <c r="A35" s="1">
        <v>35</v>
      </c>
      <c r="B35" s="26" t="s">
        <v>73</v>
      </c>
      <c r="C35" s="29"/>
      <c r="D35" s="29">
        <v>1</v>
      </c>
      <c r="E35" s="29"/>
      <c r="F35" s="54"/>
      <c r="G35" s="36">
        <v>1</v>
      </c>
      <c r="H35" s="38"/>
      <c r="I35" s="36"/>
      <c r="J35" s="29"/>
      <c r="K35" s="29"/>
      <c r="L35" s="29"/>
      <c r="M35" s="36"/>
      <c r="N35" s="29"/>
      <c r="O35" s="29"/>
      <c r="P35" s="36"/>
      <c r="Q35" s="29"/>
      <c r="R35" s="36"/>
      <c r="S35" s="36"/>
      <c r="T35" s="27"/>
      <c r="U35" s="29">
        <f t="shared" si="0"/>
        <v>2</v>
      </c>
    </row>
    <row r="36" spans="1:21" s="15" customFormat="1" x14ac:dyDescent="0.25">
      <c r="A36" s="1">
        <v>36</v>
      </c>
      <c r="B36" s="26" t="s">
        <v>74</v>
      </c>
      <c r="C36" s="29"/>
      <c r="D36" s="29"/>
      <c r="E36" s="29"/>
      <c r="F36" s="54"/>
      <c r="G36" s="36">
        <v>1</v>
      </c>
      <c r="H36" s="38"/>
      <c r="I36" s="36"/>
      <c r="J36" s="29"/>
      <c r="K36" s="29"/>
      <c r="L36" s="29"/>
      <c r="M36" s="36"/>
      <c r="N36" s="29"/>
      <c r="O36" s="29"/>
      <c r="P36" s="36"/>
      <c r="Q36" s="29"/>
      <c r="R36" s="36"/>
      <c r="S36" s="36"/>
      <c r="T36" s="27"/>
      <c r="U36" s="29">
        <f t="shared" si="0"/>
        <v>1</v>
      </c>
    </row>
    <row r="37" spans="1:21" s="15" customFormat="1" x14ac:dyDescent="0.25">
      <c r="A37" s="24"/>
      <c r="B37" s="28" t="s">
        <v>75</v>
      </c>
      <c r="C37" s="48">
        <f t="shared" ref="C37:U37" si="1">SUM(C2:C36)</f>
        <v>4</v>
      </c>
      <c r="D37" s="48">
        <f t="shared" si="1"/>
        <v>8</v>
      </c>
      <c r="E37" s="48">
        <f t="shared" si="1"/>
        <v>5</v>
      </c>
      <c r="F37" s="55">
        <f t="shared" si="1"/>
        <v>8</v>
      </c>
      <c r="G37" s="48">
        <f t="shared" si="1"/>
        <v>9</v>
      </c>
      <c r="H37" s="48">
        <f t="shared" si="1"/>
        <v>2</v>
      </c>
      <c r="I37" s="48">
        <f t="shared" si="1"/>
        <v>2</v>
      </c>
      <c r="J37" s="48">
        <f t="shared" si="1"/>
        <v>4</v>
      </c>
      <c r="K37" s="48">
        <f t="shared" si="1"/>
        <v>7</v>
      </c>
      <c r="L37" s="48">
        <f t="shared" si="1"/>
        <v>9</v>
      </c>
      <c r="M37" s="48">
        <f t="shared" si="1"/>
        <v>8</v>
      </c>
      <c r="N37" s="48">
        <f t="shared" si="1"/>
        <v>1</v>
      </c>
      <c r="O37" s="48">
        <f t="shared" si="1"/>
        <v>2</v>
      </c>
      <c r="P37" s="48">
        <f t="shared" si="1"/>
        <v>14</v>
      </c>
      <c r="Q37" s="48">
        <f t="shared" si="1"/>
        <v>8</v>
      </c>
      <c r="R37" s="48">
        <f t="shared" si="1"/>
        <v>4</v>
      </c>
      <c r="S37" s="48">
        <f t="shared" si="1"/>
        <v>4</v>
      </c>
      <c r="T37" s="48">
        <f t="shared" si="1"/>
        <v>0</v>
      </c>
      <c r="U37" s="48">
        <f t="shared" si="1"/>
        <v>99</v>
      </c>
    </row>
    <row r="38" spans="1:21" s="15" customFormat="1" x14ac:dyDescent="0.25">
      <c r="A38" s="5"/>
      <c r="B38" s="25"/>
      <c r="C38" s="5"/>
      <c r="D38" s="5"/>
      <c r="E38" s="5"/>
      <c r="F38" s="17"/>
      <c r="G38" s="18"/>
      <c r="H38" s="17"/>
      <c r="I38" s="18"/>
      <c r="J38" s="5"/>
      <c r="K38" s="5"/>
      <c r="L38" s="5"/>
      <c r="M38" s="18"/>
      <c r="N38" s="5"/>
      <c r="O38" s="5"/>
      <c r="P38" s="5"/>
      <c r="Q38" s="5"/>
      <c r="R38" s="5"/>
      <c r="S38" s="5"/>
      <c r="T38" s="6"/>
      <c r="U38" s="14"/>
    </row>
    <row r="39" spans="1:21" s="15" customFormat="1" x14ac:dyDescent="0.25">
      <c r="A39" s="3"/>
      <c r="B39" s="4"/>
      <c r="C39" s="5"/>
      <c r="D39" s="5"/>
      <c r="E39" s="5"/>
      <c r="F39" s="17"/>
      <c r="G39" s="18"/>
      <c r="H39" s="17"/>
      <c r="I39" s="18"/>
      <c r="J39" s="5"/>
      <c r="K39" s="5"/>
      <c r="L39" s="5"/>
      <c r="M39" s="18"/>
      <c r="N39" s="59"/>
      <c r="O39" s="59"/>
      <c r="P39" s="59"/>
      <c r="Q39" s="59"/>
      <c r="R39" s="59"/>
      <c r="S39" s="59"/>
      <c r="T39" s="59"/>
      <c r="U39" s="14"/>
    </row>
  </sheetData>
  <mergeCells count="1">
    <mergeCell ref="N39:T3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E45"/>
  <sheetViews>
    <sheetView zoomScale="95" zoomScaleNormal="95" workbookViewId="0">
      <pane xSplit="2" ySplit="1" topLeftCell="C23" activePane="bottomRight" state="frozen"/>
      <selection pane="topRight" activeCell="C1" sqref="C1"/>
      <selection pane="bottomLeft" activeCell="A2" sqref="A2"/>
      <selection pane="bottomRight" activeCell="C42" sqref="C42"/>
    </sheetView>
  </sheetViews>
  <sheetFormatPr defaultRowHeight="15" x14ac:dyDescent="0.25"/>
  <cols>
    <col min="1" max="1" width="5.140625" style="9" bestFit="1" customWidth="1"/>
    <col min="2" max="2" width="26.85546875" style="7" customWidth="1"/>
    <col min="3" max="3" width="5.7109375" style="8" customWidth="1"/>
    <col min="4" max="4" width="4.85546875" style="8" customWidth="1"/>
    <col min="5" max="5" width="6" style="8" customWidth="1"/>
    <col min="6" max="6" width="4.85546875" style="8" customWidth="1"/>
    <col min="7" max="7" width="6.42578125" style="8" customWidth="1"/>
    <col min="8" max="8" width="5.140625" style="8" customWidth="1"/>
    <col min="9" max="9" width="5.28515625" style="8" customWidth="1"/>
    <col min="10" max="10" width="5.5703125" style="8" customWidth="1"/>
    <col min="11" max="11" width="5.28515625" style="22" customWidth="1"/>
    <col min="12" max="12" width="4.42578125" style="8" customWidth="1"/>
    <col min="13" max="13" width="4.85546875" style="8" customWidth="1"/>
    <col min="14" max="14" width="4.42578125" style="8" customWidth="1"/>
    <col min="15" max="15" width="4.85546875" style="8" customWidth="1"/>
    <col min="16" max="16" width="5" style="8" customWidth="1"/>
    <col min="17" max="17" width="5.42578125" style="8" customWidth="1"/>
    <col min="18" max="18" width="5.140625" style="8" customWidth="1"/>
    <col min="19" max="19" width="7.140625" style="8" customWidth="1"/>
    <col min="20" max="265" width="9" style="15"/>
  </cols>
  <sheetData>
    <row r="1" spans="1:265" ht="110.25" customHeight="1" x14ac:dyDescent="0.25">
      <c r="A1" s="40" t="s">
        <v>0</v>
      </c>
      <c r="B1" s="41" t="s">
        <v>1</v>
      </c>
      <c r="C1" s="16" t="s">
        <v>19</v>
      </c>
      <c r="D1" s="16" t="s">
        <v>20</v>
      </c>
      <c r="E1" s="16" t="s">
        <v>22</v>
      </c>
      <c r="F1" s="42" t="s">
        <v>23</v>
      </c>
      <c r="G1" s="16" t="s">
        <v>24</v>
      </c>
      <c r="H1" s="16" t="s">
        <v>25</v>
      </c>
      <c r="I1" s="16" t="s">
        <v>26</v>
      </c>
      <c r="J1" s="16" t="s">
        <v>27</v>
      </c>
      <c r="K1" s="16" t="s">
        <v>28</v>
      </c>
      <c r="L1" s="16" t="s">
        <v>76</v>
      </c>
      <c r="M1" s="16" t="s">
        <v>81</v>
      </c>
      <c r="N1" s="16" t="s">
        <v>77</v>
      </c>
      <c r="O1" s="16" t="s">
        <v>78</v>
      </c>
      <c r="P1" s="16" t="s">
        <v>79</v>
      </c>
      <c r="Q1" s="16" t="s">
        <v>89</v>
      </c>
      <c r="R1" s="16" t="s">
        <v>96</v>
      </c>
      <c r="S1" s="16" t="s">
        <v>30</v>
      </c>
    </row>
    <row r="2" spans="1:265" s="15" customFormat="1" ht="16.5" customHeight="1" x14ac:dyDescent="0.25">
      <c r="A2" s="40">
        <v>1</v>
      </c>
      <c r="B2" s="43" t="s">
        <v>31</v>
      </c>
      <c r="C2" s="40"/>
      <c r="D2" s="40">
        <v>1</v>
      </c>
      <c r="E2" s="40">
        <v>1</v>
      </c>
      <c r="F2" s="49"/>
      <c r="G2" s="40">
        <v>7</v>
      </c>
      <c r="H2" s="40"/>
      <c r="I2" s="40"/>
      <c r="J2" s="40"/>
      <c r="K2" s="49"/>
      <c r="L2" s="40"/>
      <c r="M2" s="40"/>
      <c r="N2" s="40"/>
      <c r="O2" s="40"/>
      <c r="P2" s="40"/>
      <c r="Q2" s="40"/>
      <c r="R2" s="40"/>
      <c r="S2" s="57">
        <f>SUM(C2:R2)</f>
        <v>9</v>
      </c>
    </row>
    <row r="3" spans="1:265" ht="14.25" customHeight="1" x14ac:dyDescent="0.25">
      <c r="A3" s="40">
        <v>2</v>
      </c>
      <c r="B3" s="43" t="s">
        <v>32</v>
      </c>
      <c r="C3" s="40"/>
      <c r="D3" s="40"/>
      <c r="E3" s="40">
        <v>1</v>
      </c>
      <c r="F3" s="49"/>
      <c r="G3" s="40"/>
      <c r="H3" s="40"/>
      <c r="I3" s="40"/>
      <c r="J3" s="40"/>
      <c r="K3" s="40"/>
      <c r="L3" s="40"/>
      <c r="M3" s="40"/>
      <c r="N3" s="40"/>
      <c r="O3" s="40"/>
      <c r="P3" s="40"/>
      <c r="Q3" s="40">
        <v>1</v>
      </c>
      <c r="R3" s="40"/>
      <c r="S3" s="57">
        <f t="shared" ref="S3:S43" si="0">SUM(C3:R3)</f>
        <v>2</v>
      </c>
    </row>
    <row r="4" spans="1:265" s="12" customFormat="1" ht="11.25" customHeight="1" x14ac:dyDescent="0.25">
      <c r="A4" s="40">
        <v>3</v>
      </c>
      <c r="B4" s="43" t="s">
        <v>33</v>
      </c>
      <c r="C4" s="58">
        <v>8</v>
      </c>
      <c r="D4" s="40"/>
      <c r="E4" s="40"/>
      <c r="F4" s="49"/>
      <c r="G4" s="40">
        <v>2</v>
      </c>
      <c r="H4" s="49">
        <v>2</v>
      </c>
      <c r="I4" s="40"/>
      <c r="J4" s="40"/>
      <c r="K4" s="40"/>
      <c r="L4" s="40"/>
      <c r="M4" s="40"/>
      <c r="N4" s="40"/>
      <c r="O4" s="40"/>
      <c r="P4" s="40">
        <v>3</v>
      </c>
      <c r="Q4" s="40"/>
      <c r="R4" s="40"/>
      <c r="S4" s="57">
        <f t="shared" si="0"/>
        <v>15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</row>
    <row r="5" spans="1:265" s="12" customFormat="1" ht="11.25" customHeight="1" x14ac:dyDescent="0.25">
      <c r="A5" s="40">
        <v>4</v>
      </c>
      <c r="B5" s="43" t="s">
        <v>86</v>
      </c>
      <c r="C5" s="40"/>
      <c r="D5" s="40"/>
      <c r="E5" s="40"/>
      <c r="F5" s="49">
        <v>1</v>
      </c>
      <c r="G5" s="40">
        <v>2</v>
      </c>
      <c r="H5" s="49"/>
      <c r="I5" s="40"/>
      <c r="J5" s="40"/>
      <c r="K5" s="40"/>
      <c r="L5" s="40"/>
      <c r="M5" s="40"/>
      <c r="N5" s="40"/>
      <c r="O5" s="40"/>
      <c r="P5" s="40"/>
      <c r="Q5" s="40"/>
      <c r="R5" s="40"/>
      <c r="S5" s="57">
        <f t="shared" si="0"/>
        <v>3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</row>
    <row r="6" spans="1:265" ht="13.5" customHeight="1" x14ac:dyDescent="0.25">
      <c r="A6" s="40">
        <v>5</v>
      </c>
      <c r="B6" s="43" t="s">
        <v>34</v>
      </c>
      <c r="C6" s="40"/>
      <c r="D6" s="40"/>
      <c r="E6" s="40">
        <v>1</v>
      </c>
      <c r="F6" s="49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57">
        <f t="shared" si="0"/>
        <v>1</v>
      </c>
    </row>
    <row r="7" spans="1:265" x14ac:dyDescent="0.25">
      <c r="A7" s="40">
        <v>6</v>
      </c>
      <c r="B7" s="43" t="s">
        <v>92</v>
      </c>
      <c r="C7" s="40"/>
      <c r="D7" s="40"/>
      <c r="E7" s="40"/>
      <c r="F7" s="49"/>
      <c r="G7" s="40">
        <v>2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57">
        <f t="shared" si="0"/>
        <v>2</v>
      </c>
    </row>
    <row r="8" spans="1:265" ht="14.25" customHeight="1" x14ac:dyDescent="0.25">
      <c r="A8" s="40">
        <v>7</v>
      </c>
      <c r="B8" s="43" t="s">
        <v>36</v>
      </c>
      <c r="C8" s="40"/>
      <c r="D8" s="40"/>
      <c r="E8" s="40">
        <v>1</v>
      </c>
      <c r="F8" s="49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57">
        <f t="shared" si="0"/>
        <v>1</v>
      </c>
    </row>
    <row r="9" spans="1:265" x14ac:dyDescent="0.25">
      <c r="A9" s="40">
        <v>8</v>
      </c>
      <c r="B9" s="43" t="s">
        <v>37</v>
      </c>
      <c r="C9" s="58">
        <v>2</v>
      </c>
      <c r="D9" s="40">
        <v>1</v>
      </c>
      <c r="E9" s="40"/>
      <c r="F9" s="49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57">
        <f t="shared" si="0"/>
        <v>3</v>
      </c>
    </row>
    <row r="10" spans="1:265" x14ac:dyDescent="0.25">
      <c r="A10" s="40">
        <v>9</v>
      </c>
      <c r="B10" s="43" t="s">
        <v>38</v>
      </c>
      <c r="C10" s="40"/>
      <c r="D10" s="40"/>
      <c r="E10" s="40">
        <v>2</v>
      </c>
      <c r="F10" s="49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57">
        <f t="shared" si="0"/>
        <v>2</v>
      </c>
    </row>
    <row r="11" spans="1:265" ht="24.75" customHeight="1" x14ac:dyDescent="0.25">
      <c r="A11" s="40">
        <v>10</v>
      </c>
      <c r="B11" s="43" t="s">
        <v>39</v>
      </c>
      <c r="C11" s="40"/>
      <c r="D11" s="40"/>
      <c r="E11" s="40">
        <v>3</v>
      </c>
      <c r="F11" s="49">
        <v>1</v>
      </c>
      <c r="G11" s="40">
        <v>1</v>
      </c>
      <c r="H11" s="40"/>
      <c r="I11" s="40"/>
      <c r="J11" s="40"/>
      <c r="K11" s="40"/>
      <c r="L11" s="40"/>
      <c r="M11" s="40">
        <v>1</v>
      </c>
      <c r="N11" s="50"/>
      <c r="O11" s="40"/>
      <c r="P11" s="40"/>
      <c r="Q11" s="40"/>
      <c r="R11" s="40"/>
      <c r="S11" s="57">
        <f t="shared" si="0"/>
        <v>6</v>
      </c>
    </row>
    <row r="12" spans="1:265" ht="14.25" customHeight="1" x14ac:dyDescent="0.25">
      <c r="A12" s="40">
        <v>11</v>
      </c>
      <c r="B12" s="43" t="s">
        <v>40</v>
      </c>
      <c r="C12" s="40"/>
      <c r="D12" s="40"/>
      <c r="E12" s="40">
        <v>3</v>
      </c>
      <c r="F12" s="49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57">
        <f t="shared" si="0"/>
        <v>3</v>
      </c>
    </row>
    <row r="13" spans="1:265" x14ac:dyDescent="0.25">
      <c r="A13" s="40">
        <v>12</v>
      </c>
      <c r="B13" s="43" t="s">
        <v>42</v>
      </c>
      <c r="C13" s="58">
        <v>1</v>
      </c>
      <c r="D13" s="40"/>
      <c r="E13" s="40"/>
      <c r="F13" s="49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57">
        <f t="shared" si="0"/>
        <v>1</v>
      </c>
    </row>
    <row r="14" spans="1:265" x14ac:dyDescent="0.25">
      <c r="A14" s="40">
        <v>13</v>
      </c>
      <c r="B14" s="43" t="s">
        <v>43</v>
      </c>
      <c r="C14" s="58">
        <v>2</v>
      </c>
      <c r="D14" s="40"/>
      <c r="E14" s="40"/>
      <c r="F14" s="49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>
        <v>1</v>
      </c>
      <c r="R14" s="40"/>
      <c r="S14" s="57">
        <f t="shared" si="0"/>
        <v>3</v>
      </c>
    </row>
    <row r="15" spans="1:265" ht="15" customHeight="1" x14ac:dyDescent="0.25">
      <c r="A15" s="40">
        <v>14</v>
      </c>
      <c r="B15" s="43" t="s">
        <v>44</v>
      </c>
      <c r="C15" s="40"/>
      <c r="D15" s="40"/>
      <c r="E15" s="40"/>
      <c r="F15" s="49"/>
      <c r="G15" s="40"/>
      <c r="H15" s="40"/>
      <c r="I15" s="40"/>
      <c r="J15" s="40"/>
      <c r="K15" s="40"/>
      <c r="L15" s="40">
        <v>1</v>
      </c>
      <c r="M15" s="40"/>
      <c r="N15" s="40"/>
      <c r="O15" s="40"/>
      <c r="P15" s="40"/>
      <c r="Q15" s="40"/>
      <c r="R15" s="40"/>
      <c r="S15" s="57">
        <f t="shared" si="0"/>
        <v>1</v>
      </c>
    </row>
    <row r="16" spans="1:265" ht="14.25" customHeight="1" x14ac:dyDescent="0.25">
      <c r="A16" s="40">
        <v>15</v>
      </c>
      <c r="B16" s="43" t="s">
        <v>45</v>
      </c>
      <c r="C16" s="40"/>
      <c r="D16" s="40"/>
      <c r="E16" s="40">
        <v>1</v>
      </c>
      <c r="F16" s="49"/>
      <c r="G16" s="40"/>
      <c r="H16" s="40"/>
      <c r="I16" s="40"/>
      <c r="J16" s="40"/>
      <c r="K16" s="40"/>
      <c r="L16" s="40"/>
      <c r="M16" s="40"/>
      <c r="N16" s="40">
        <v>1</v>
      </c>
      <c r="O16" s="40"/>
      <c r="P16" s="40"/>
      <c r="Q16" s="40">
        <v>1</v>
      </c>
      <c r="R16" s="40"/>
      <c r="S16" s="57">
        <f t="shared" si="0"/>
        <v>3</v>
      </c>
    </row>
    <row r="17" spans="1:19" ht="15" customHeight="1" x14ac:dyDescent="0.25">
      <c r="A17" s="40">
        <v>16</v>
      </c>
      <c r="B17" s="43" t="s">
        <v>46</v>
      </c>
      <c r="C17" s="58">
        <v>1</v>
      </c>
      <c r="D17" s="40"/>
      <c r="E17" s="40"/>
      <c r="F17" s="49"/>
      <c r="G17" s="40"/>
      <c r="H17" s="40"/>
      <c r="I17" s="40">
        <v>1</v>
      </c>
      <c r="J17" s="40"/>
      <c r="K17" s="40"/>
      <c r="L17" s="40"/>
      <c r="M17" s="40"/>
      <c r="N17" s="40"/>
      <c r="O17" s="40"/>
      <c r="P17" s="40"/>
      <c r="Q17" s="40"/>
      <c r="R17" s="40"/>
      <c r="S17" s="57">
        <f t="shared" si="0"/>
        <v>2</v>
      </c>
    </row>
    <row r="18" spans="1:19" ht="17.25" customHeight="1" x14ac:dyDescent="0.25">
      <c r="A18" s="40">
        <v>17</v>
      </c>
      <c r="B18" s="45" t="s">
        <v>48</v>
      </c>
      <c r="C18" s="40"/>
      <c r="D18" s="40"/>
      <c r="E18" s="40">
        <v>5</v>
      </c>
      <c r="F18" s="49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57">
        <f t="shared" si="0"/>
        <v>5</v>
      </c>
    </row>
    <row r="19" spans="1:19" ht="26.25" customHeight="1" x14ac:dyDescent="0.25">
      <c r="A19" s="40">
        <v>18</v>
      </c>
      <c r="B19" s="43" t="s">
        <v>49</v>
      </c>
      <c r="C19" s="40"/>
      <c r="D19" s="40"/>
      <c r="E19" s="40"/>
      <c r="F19" s="49"/>
      <c r="G19" s="40"/>
      <c r="H19" s="40"/>
      <c r="I19" s="40"/>
      <c r="J19" s="40"/>
      <c r="K19" s="40"/>
      <c r="L19" s="40"/>
      <c r="M19" s="40"/>
      <c r="N19" s="40">
        <v>2</v>
      </c>
      <c r="O19" s="40"/>
      <c r="P19" s="40"/>
      <c r="Q19" s="40"/>
      <c r="R19" s="40"/>
      <c r="S19" s="57">
        <f t="shared" si="0"/>
        <v>2</v>
      </c>
    </row>
    <row r="20" spans="1:19" ht="15" customHeight="1" x14ac:dyDescent="0.25">
      <c r="A20" s="40">
        <v>19</v>
      </c>
      <c r="B20" s="43" t="s">
        <v>50</v>
      </c>
      <c r="C20" s="40"/>
      <c r="D20" s="40"/>
      <c r="E20" s="40"/>
      <c r="F20" s="49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>
        <v>1</v>
      </c>
      <c r="S20" s="57">
        <f t="shared" si="0"/>
        <v>1</v>
      </c>
    </row>
    <row r="21" spans="1:19" ht="15.75" customHeight="1" x14ac:dyDescent="0.25">
      <c r="A21" s="40">
        <v>20</v>
      </c>
      <c r="B21" s="43" t="s">
        <v>51</v>
      </c>
      <c r="C21" s="58">
        <v>1</v>
      </c>
      <c r="D21" s="40"/>
      <c r="E21" s="40"/>
      <c r="F21" s="49"/>
      <c r="G21" s="40"/>
      <c r="H21" s="40"/>
      <c r="I21" s="40"/>
      <c r="J21" s="40"/>
      <c r="K21" s="40"/>
      <c r="L21" s="40">
        <v>1</v>
      </c>
      <c r="M21" s="40"/>
      <c r="N21" s="40"/>
      <c r="O21" s="40"/>
      <c r="P21" s="40"/>
      <c r="Q21" s="40"/>
      <c r="R21" s="40"/>
      <c r="S21" s="57">
        <f t="shared" si="0"/>
        <v>2</v>
      </c>
    </row>
    <row r="22" spans="1:19" x14ac:dyDescent="0.25">
      <c r="A22" s="40">
        <v>21</v>
      </c>
      <c r="B22" s="45" t="s">
        <v>82</v>
      </c>
      <c r="C22" s="40"/>
      <c r="D22" s="40"/>
      <c r="E22" s="40"/>
      <c r="F22" s="49"/>
      <c r="G22" s="40"/>
      <c r="H22" s="40"/>
      <c r="I22" s="40"/>
      <c r="J22" s="40">
        <v>7</v>
      </c>
      <c r="K22" s="40"/>
      <c r="L22" s="40"/>
      <c r="M22" s="40"/>
      <c r="N22" s="40"/>
      <c r="O22" s="40"/>
      <c r="P22" s="40"/>
      <c r="Q22" s="40"/>
      <c r="R22" s="40"/>
      <c r="S22" s="57">
        <f t="shared" si="0"/>
        <v>7</v>
      </c>
    </row>
    <row r="23" spans="1:19" ht="13.5" customHeight="1" x14ac:dyDescent="0.25">
      <c r="A23" s="40">
        <v>22</v>
      </c>
      <c r="B23" s="43" t="s">
        <v>52</v>
      </c>
      <c r="C23" s="40"/>
      <c r="D23" s="40"/>
      <c r="E23" s="40"/>
      <c r="F23" s="49"/>
      <c r="G23" s="40"/>
      <c r="H23" s="40">
        <v>3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57">
        <f t="shared" si="0"/>
        <v>3</v>
      </c>
    </row>
    <row r="24" spans="1:19" ht="23.25" customHeight="1" x14ac:dyDescent="0.25">
      <c r="A24" s="40">
        <v>23</v>
      </c>
      <c r="B24" s="43" t="s">
        <v>85</v>
      </c>
      <c r="C24" s="40"/>
      <c r="D24" s="40"/>
      <c r="E24" s="40">
        <v>1</v>
      </c>
      <c r="F24" s="4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57">
        <f t="shared" si="0"/>
        <v>1</v>
      </c>
    </row>
    <row r="25" spans="1:19" x14ac:dyDescent="0.25">
      <c r="A25" s="40">
        <v>24</v>
      </c>
      <c r="B25" s="43" t="s">
        <v>53</v>
      </c>
      <c r="C25" s="40"/>
      <c r="D25" s="40"/>
      <c r="E25" s="40">
        <v>1</v>
      </c>
      <c r="F25" s="49"/>
      <c r="G25" s="40"/>
      <c r="H25" s="40"/>
      <c r="I25" s="40"/>
      <c r="J25" s="40"/>
      <c r="K25" s="40"/>
      <c r="L25" s="40"/>
      <c r="M25" s="40"/>
      <c r="N25" s="40"/>
      <c r="O25" s="40"/>
      <c r="P25" s="51"/>
      <c r="Q25" s="40"/>
      <c r="R25" s="40"/>
      <c r="S25" s="57">
        <f t="shared" si="0"/>
        <v>1</v>
      </c>
    </row>
    <row r="26" spans="1:19" x14ac:dyDescent="0.25">
      <c r="A26" s="40">
        <v>25</v>
      </c>
      <c r="B26" s="43" t="s">
        <v>54</v>
      </c>
      <c r="C26" s="40"/>
      <c r="D26" s="40"/>
      <c r="E26" s="40"/>
      <c r="F26" s="49"/>
      <c r="G26" s="40"/>
      <c r="H26" s="40"/>
      <c r="I26" s="40"/>
      <c r="J26" s="40"/>
      <c r="K26" s="40"/>
      <c r="L26" s="40"/>
      <c r="M26" s="40"/>
      <c r="N26" s="40"/>
      <c r="O26" s="40"/>
      <c r="P26" s="51"/>
      <c r="Q26" s="40"/>
      <c r="R26" s="40"/>
      <c r="S26" s="57">
        <f t="shared" si="0"/>
        <v>0</v>
      </c>
    </row>
    <row r="27" spans="1:19" x14ac:dyDescent="0.25">
      <c r="A27" s="40">
        <v>26</v>
      </c>
      <c r="B27" s="43" t="s">
        <v>55</v>
      </c>
      <c r="C27" s="58">
        <v>1</v>
      </c>
      <c r="D27" s="40"/>
      <c r="E27" s="40">
        <v>1</v>
      </c>
      <c r="F27" s="49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57">
        <f t="shared" si="0"/>
        <v>2</v>
      </c>
    </row>
    <row r="28" spans="1:19" ht="14.25" customHeight="1" x14ac:dyDescent="0.25">
      <c r="A28" s="40">
        <v>27</v>
      </c>
      <c r="B28" s="43" t="s">
        <v>56</v>
      </c>
      <c r="C28" s="40"/>
      <c r="D28" s="40"/>
      <c r="E28" s="40"/>
      <c r="F28" s="49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57">
        <f t="shared" si="0"/>
        <v>0</v>
      </c>
    </row>
    <row r="29" spans="1:19" ht="28.5" customHeight="1" x14ac:dyDescent="0.25">
      <c r="A29" s="40">
        <v>28</v>
      </c>
      <c r="B29" s="43" t="s">
        <v>57</v>
      </c>
      <c r="C29" s="40"/>
      <c r="D29" s="40"/>
      <c r="E29" s="40"/>
      <c r="F29" s="49"/>
      <c r="G29" s="40"/>
      <c r="H29" s="40"/>
      <c r="I29" s="40"/>
      <c r="J29" s="40"/>
      <c r="K29" s="40"/>
      <c r="L29" s="40"/>
      <c r="M29" s="40"/>
      <c r="N29" s="40"/>
      <c r="O29" s="40"/>
      <c r="P29" s="40">
        <v>6</v>
      </c>
      <c r="Q29" s="40"/>
      <c r="R29" s="40"/>
      <c r="S29" s="57">
        <f t="shared" si="0"/>
        <v>6</v>
      </c>
    </row>
    <row r="30" spans="1:19" ht="15.75" customHeight="1" x14ac:dyDescent="0.25">
      <c r="A30" s="40">
        <v>29</v>
      </c>
      <c r="B30" s="45" t="s">
        <v>83</v>
      </c>
      <c r="C30" s="40"/>
      <c r="D30" s="40"/>
      <c r="E30" s="40"/>
      <c r="F30" s="49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57">
        <f t="shared" si="0"/>
        <v>0</v>
      </c>
    </row>
    <row r="31" spans="1:19" s="15" customFormat="1" ht="18.75" customHeight="1" x14ac:dyDescent="0.25">
      <c r="A31" s="40">
        <v>30</v>
      </c>
      <c r="B31" s="43" t="s">
        <v>60</v>
      </c>
      <c r="C31" s="40"/>
      <c r="D31" s="40"/>
      <c r="E31" s="40"/>
      <c r="F31" s="49"/>
      <c r="G31" s="40"/>
      <c r="H31" s="40"/>
      <c r="I31" s="40"/>
      <c r="J31" s="40"/>
      <c r="K31" s="40"/>
      <c r="L31" s="40"/>
      <c r="M31" s="40"/>
      <c r="N31" s="40"/>
      <c r="O31" s="56">
        <v>8</v>
      </c>
      <c r="P31" s="40"/>
      <c r="Q31" s="40"/>
      <c r="R31" s="40"/>
      <c r="S31" s="57">
        <f t="shared" si="0"/>
        <v>8</v>
      </c>
    </row>
    <row r="32" spans="1:19" s="15" customFormat="1" x14ac:dyDescent="0.25">
      <c r="A32" s="40">
        <v>31</v>
      </c>
      <c r="B32" s="45" t="s">
        <v>61</v>
      </c>
      <c r="C32" s="40"/>
      <c r="D32" s="40"/>
      <c r="E32" s="40"/>
      <c r="F32" s="49"/>
      <c r="G32" s="40">
        <v>1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57">
        <f t="shared" si="0"/>
        <v>1</v>
      </c>
    </row>
    <row r="33" spans="1:19" s="15" customFormat="1" ht="18.75" customHeight="1" x14ac:dyDescent="0.25">
      <c r="A33" s="40">
        <v>32</v>
      </c>
      <c r="B33" s="45" t="s">
        <v>62</v>
      </c>
      <c r="C33" s="40"/>
      <c r="D33" s="40"/>
      <c r="E33" s="40"/>
      <c r="F33" s="4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57">
        <f t="shared" si="0"/>
        <v>0</v>
      </c>
    </row>
    <row r="34" spans="1:19" s="15" customFormat="1" x14ac:dyDescent="0.25">
      <c r="A34" s="40">
        <v>33</v>
      </c>
      <c r="B34" s="43" t="s">
        <v>63</v>
      </c>
      <c r="C34" s="58">
        <v>1</v>
      </c>
      <c r="D34" s="40"/>
      <c r="E34" s="40"/>
      <c r="F34" s="49"/>
      <c r="G34" s="40"/>
      <c r="H34" s="40"/>
      <c r="I34" s="40"/>
      <c r="J34" s="40"/>
      <c r="K34" s="40"/>
      <c r="L34" s="40">
        <v>2</v>
      </c>
      <c r="M34" s="40"/>
      <c r="N34" s="40"/>
      <c r="O34" s="40"/>
      <c r="P34" s="40"/>
      <c r="Q34" s="40"/>
      <c r="R34" s="40"/>
      <c r="S34" s="57">
        <f t="shared" si="0"/>
        <v>3</v>
      </c>
    </row>
    <row r="35" spans="1:19" s="15" customFormat="1" ht="16.5" customHeight="1" x14ac:dyDescent="0.25">
      <c r="A35" s="40">
        <v>34</v>
      </c>
      <c r="B35" s="43" t="s">
        <v>65</v>
      </c>
      <c r="C35" s="58">
        <v>1</v>
      </c>
      <c r="D35" s="40"/>
      <c r="E35" s="40"/>
      <c r="F35" s="49"/>
      <c r="G35" s="40">
        <v>1</v>
      </c>
      <c r="H35" s="40"/>
      <c r="I35" s="40"/>
      <c r="J35" s="40"/>
      <c r="K35" s="40"/>
      <c r="L35" s="40">
        <v>1</v>
      </c>
      <c r="M35" s="40"/>
      <c r="N35" s="40">
        <v>1</v>
      </c>
      <c r="O35" s="40"/>
      <c r="P35" s="40"/>
      <c r="Q35" s="40"/>
      <c r="R35" s="40"/>
      <c r="S35" s="57">
        <f t="shared" si="0"/>
        <v>4</v>
      </c>
    </row>
    <row r="36" spans="1:19" s="15" customFormat="1" ht="17.25" customHeight="1" x14ac:dyDescent="0.25">
      <c r="A36" s="40">
        <v>35</v>
      </c>
      <c r="B36" s="43" t="s">
        <v>66</v>
      </c>
      <c r="C36" s="40"/>
      <c r="D36" s="40"/>
      <c r="E36" s="40">
        <v>1</v>
      </c>
      <c r="F36" s="49"/>
      <c r="G36" s="40"/>
      <c r="H36" s="40"/>
      <c r="I36" s="40"/>
      <c r="J36" s="40"/>
      <c r="K36" s="40"/>
      <c r="L36" s="40">
        <v>1</v>
      </c>
      <c r="M36" s="40"/>
      <c r="N36" s="40"/>
      <c r="O36" s="40"/>
      <c r="P36" s="40"/>
      <c r="Q36" s="40"/>
      <c r="R36" s="40"/>
      <c r="S36" s="57">
        <f t="shared" si="0"/>
        <v>2</v>
      </c>
    </row>
    <row r="37" spans="1:19" s="15" customFormat="1" x14ac:dyDescent="0.25">
      <c r="A37" s="40">
        <v>36</v>
      </c>
      <c r="B37" s="43" t="s">
        <v>67</v>
      </c>
      <c r="C37" s="40"/>
      <c r="D37" s="40">
        <v>1</v>
      </c>
      <c r="E37" s="40"/>
      <c r="F37" s="49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57">
        <f t="shared" si="0"/>
        <v>1</v>
      </c>
    </row>
    <row r="38" spans="1:19" s="15" customFormat="1" x14ac:dyDescent="0.25">
      <c r="A38" s="40">
        <v>37</v>
      </c>
      <c r="B38" s="45" t="s">
        <v>68</v>
      </c>
      <c r="C38" s="40"/>
      <c r="D38" s="40"/>
      <c r="E38" s="40"/>
      <c r="F38" s="49"/>
      <c r="G38" s="40"/>
      <c r="H38" s="40"/>
      <c r="I38" s="40"/>
      <c r="J38" s="40"/>
      <c r="K38" s="49">
        <v>4</v>
      </c>
      <c r="L38" s="40"/>
      <c r="M38" s="40"/>
      <c r="N38" s="40"/>
      <c r="O38" s="40"/>
      <c r="P38" s="40"/>
      <c r="Q38" s="40"/>
      <c r="R38" s="40"/>
      <c r="S38" s="57">
        <f t="shared" si="0"/>
        <v>4</v>
      </c>
    </row>
    <row r="39" spans="1:19" s="15" customFormat="1" x14ac:dyDescent="0.25">
      <c r="A39" s="40">
        <v>38</v>
      </c>
      <c r="B39" s="43" t="s">
        <v>70</v>
      </c>
      <c r="C39" s="40"/>
      <c r="D39" s="40"/>
      <c r="E39" s="40"/>
      <c r="F39" s="49"/>
      <c r="G39" s="40"/>
      <c r="H39" s="40"/>
      <c r="I39" s="40"/>
      <c r="J39" s="40">
        <v>1</v>
      </c>
      <c r="K39" s="40"/>
      <c r="L39" s="40"/>
      <c r="M39" s="40"/>
      <c r="N39" s="40"/>
      <c r="O39" s="40"/>
      <c r="P39" s="40"/>
      <c r="Q39" s="40">
        <v>1</v>
      </c>
      <c r="R39" s="40"/>
      <c r="S39" s="57">
        <f t="shared" si="0"/>
        <v>2</v>
      </c>
    </row>
    <row r="40" spans="1:19" s="15" customFormat="1" ht="15" customHeight="1" x14ac:dyDescent="0.25">
      <c r="A40" s="40">
        <v>39</v>
      </c>
      <c r="B40" s="43" t="s">
        <v>72</v>
      </c>
      <c r="C40" s="40"/>
      <c r="D40" s="40"/>
      <c r="E40" s="40"/>
      <c r="F40" s="49"/>
      <c r="G40" s="40"/>
      <c r="H40" s="40"/>
      <c r="I40" s="40"/>
      <c r="J40" s="40"/>
      <c r="K40" s="40"/>
      <c r="L40" s="40">
        <v>1</v>
      </c>
      <c r="M40" s="40"/>
      <c r="N40" s="40"/>
      <c r="O40" s="40"/>
      <c r="P40" s="40"/>
      <c r="Q40" s="40"/>
      <c r="R40" s="40"/>
      <c r="S40" s="57">
        <f t="shared" si="0"/>
        <v>1</v>
      </c>
    </row>
    <row r="41" spans="1:19" s="15" customFormat="1" x14ac:dyDescent="0.25">
      <c r="A41" s="40">
        <v>40</v>
      </c>
      <c r="B41" s="43" t="s">
        <v>87</v>
      </c>
      <c r="C41" s="40"/>
      <c r="D41" s="40"/>
      <c r="E41" s="40"/>
      <c r="F41" s="49"/>
      <c r="G41" s="40"/>
      <c r="H41" s="40"/>
      <c r="I41" s="40"/>
      <c r="J41" s="40"/>
      <c r="K41" s="40"/>
      <c r="L41" s="40">
        <v>1</v>
      </c>
      <c r="M41" s="40"/>
      <c r="N41" s="40"/>
      <c r="O41" s="40"/>
      <c r="P41" s="40"/>
      <c r="Q41" s="40">
        <v>1</v>
      </c>
      <c r="R41" s="40"/>
      <c r="S41" s="57">
        <f t="shared" si="0"/>
        <v>2</v>
      </c>
    </row>
    <row r="42" spans="1:19" s="15" customFormat="1" x14ac:dyDescent="0.25">
      <c r="A42" s="40">
        <v>41</v>
      </c>
      <c r="B42" s="43" t="s">
        <v>74</v>
      </c>
      <c r="C42" s="58">
        <v>1</v>
      </c>
      <c r="D42" s="40"/>
      <c r="E42" s="40"/>
      <c r="F42" s="49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57">
        <f t="shared" si="0"/>
        <v>1</v>
      </c>
    </row>
    <row r="43" spans="1:19" s="15" customFormat="1" x14ac:dyDescent="0.25">
      <c r="A43" s="46"/>
      <c r="B43" s="45" t="s">
        <v>75</v>
      </c>
      <c r="C43" s="47">
        <f t="shared" ref="C43:R43" si="1">SUM(C2:C42)</f>
        <v>19</v>
      </c>
      <c r="D43" s="47">
        <f t="shared" si="1"/>
        <v>3</v>
      </c>
      <c r="E43" s="47">
        <f t="shared" si="1"/>
        <v>22</v>
      </c>
      <c r="F43" s="47">
        <f t="shared" si="1"/>
        <v>2</v>
      </c>
      <c r="G43" s="47">
        <f t="shared" si="1"/>
        <v>16</v>
      </c>
      <c r="H43" s="47">
        <f t="shared" si="1"/>
        <v>5</v>
      </c>
      <c r="I43" s="47">
        <f t="shared" si="1"/>
        <v>1</v>
      </c>
      <c r="J43" s="47">
        <f t="shared" si="1"/>
        <v>8</v>
      </c>
      <c r="K43" s="47">
        <f t="shared" si="1"/>
        <v>4</v>
      </c>
      <c r="L43" s="47">
        <f t="shared" si="1"/>
        <v>8</v>
      </c>
      <c r="M43" s="47">
        <f t="shared" si="1"/>
        <v>1</v>
      </c>
      <c r="N43" s="47">
        <f t="shared" si="1"/>
        <v>4</v>
      </c>
      <c r="O43" s="47">
        <f t="shared" si="1"/>
        <v>8</v>
      </c>
      <c r="P43" s="47">
        <f t="shared" si="1"/>
        <v>9</v>
      </c>
      <c r="Q43" s="47">
        <f t="shared" si="1"/>
        <v>5</v>
      </c>
      <c r="R43" s="47">
        <f t="shared" si="1"/>
        <v>1</v>
      </c>
      <c r="S43" s="57">
        <f t="shared" si="0"/>
        <v>116</v>
      </c>
    </row>
    <row r="44" spans="1:19" s="15" customFormat="1" x14ac:dyDescent="0.25">
      <c r="A44" s="3"/>
      <c r="B44" s="4"/>
      <c r="C44" s="6"/>
      <c r="D44" s="6"/>
      <c r="E44" s="32"/>
      <c r="F44" s="33"/>
      <c r="G44" s="34"/>
      <c r="H44" s="6"/>
      <c r="I44" s="6"/>
      <c r="J44" s="19"/>
      <c r="K44" s="20"/>
      <c r="L44" s="6"/>
      <c r="M44" s="6"/>
      <c r="N44" s="6"/>
      <c r="O44" s="6"/>
      <c r="P44" s="6"/>
      <c r="Q44" s="6"/>
      <c r="R44" s="6"/>
      <c r="S44" s="14"/>
    </row>
    <row r="45" spans="1:19" s="15" customFormat="1" x14ac:dyDescent="0.25">
      <c r="A45" s="3"/>
      <c r="B45" s="4"/>
      <c r="C45" s="59"/>
      <c r="D45" s="59"/>
      <c r="E45" s="59"/>
      <c r="F45" s="59"/>
      <c r="G45" s="59"/>
      <c r="H45" s="6"/>
      <c r="I45" s="6"/>
      <c r="J45" s="19"/>
      <c r="K45" s="20"/>
      <c r="L45" s="6"/>
      <c r="M45" s="6"/>
      <c r="N45" s="6"/>
      <c r="O45" s="6"/>
      <c r="P45" s="6"/>
      <c r="Q45" s="6"/>
      <c r="R45" s="6"/>
      <c r="S45" s="14"/>
    </row>
  </sheetData>
  <mergeCells count="1">
    <mergeCell ref="C45:G4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8"/>
  <sheetViews>
    <sheetView tabSelected="1" zoomScale="95" zoomScaleNormal="9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11" sqref="I11"/>
    </sheetView>
  </sheetViews>
  <sheetFormatPr defaultRowHeight="15" x14ac:dyDescent="0.25"/>
  <cols>
    <col min="1" max="1" width="5.140625" style="9" bestFit="1" customWidth="1"/>
    <col min="2" max="2" width="26.85546875" style="7" customWidth="1"/>
    <col min="3" max="3" width="5.7109375" style="8" customWidth="1"/>
    <col min="4" max="4" width="6" style="8" customWidth="1"/>
    <col min="5" max="5" width="5.28515625" style="8" customWidth="1"/>
    <col min="6" max="7" width="5.28515625" style="22" customWidth="1"/>
    <col min="8" max="8" width="4.42578125" style="8" customWidth="1"/>
    <col min="9" max="9" width="5.5703125" style="8" customWidth="1"/>
    <col min="10" max="10" width="6.28515625" style="8" customWidth="1"/>
    <col min="11" max="256" width="9" style="15"/>
  </cols>
  <sheetData>
    <row r="1" spans="1:256" ht="110.25" customHeight="1" x14ac:dyDescent="0.25">
      <c r="A1" s="40" t="s">
        <v>0</v>
      </c>
      <c r="B1" s="41" t="s">
        <v>1</v>
      </c>
      <c r="C1" s="16" t="s">
        <v>19</v>
      </c>
      <c r="D1" s="16" t="s">
        <v>22</v>
      </c>
      <c r="E1" s="16" t="s">
        <v>24</v>
      </c>
      <c r="F1" s="16" t="s">
        <v>28</v>
      </c>
      <c r="G1" s="16" t="s">
        <v>90</v>
      </c>
      <c r="H1" s="16" t="s">
        <v>77</v>
      </c>
      <c r="I1" s="16" t="s">
        <v>80</v>
      </c>
      <c r="J1" s="16" t="s">
        <v>30</v>
      </c>
    </row>
    <row r="2" spans="1:256" s="15" customFormat="1" ht="16.5" customHeight="1" x14ac:dyDescent="0.25">
      <c r="A2" s="40">
        <v>1</v>
      </c>
      <c r="B2" s="43" t="s">
        <v>31</v>
      </c>
      <c r="C2" s="40"/>
      <c r="D2" s="40"/>
      <c r="E2" s="40">
        <v>3</v>
      </c>
      <c r="F2" s="49"/>
      <c r="G2" s="49"/>
      <c r="H2" s="40"/>
      <c r="I2" s="40"/>
      <c r="J2" s="44">
        <f t="shared" ref="J2:J16" si="0">SUM(C2:I2)</f>
        <v>3</v>
      </c>
    </row>
    <row r="3" spans="1:256" s="12" customFormat="1" ht="11.25" customHeight="1" x14ac:dyDescent="0.25">
      <c r="A3" s="40">
        <v>2</v>
      </c>
      <c r="B3" s="43" t="s">
        <v>86</v>
      </c>
      <c r="C3" s="40"/>
      <c r="D3" s="40"/>
      <c r="E3" s="40"/>
      <c r="F3" s="40">
        <v>1</v>
      </c>
      <c r="G3" s="40"/>
      <c r="H3" s="40"/>
      <c r="I3" s="40"/>
      <c r="J3" s="44">
        <f t="shared" si="0"/>
        <v>1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</row>
    <row r="4" spans="1:256" ht="13.5" customHeight="1" x14ac:dyDescent="0.25">
      <c r="A4" s="40">
        <v>3</v>
      </c>
      <c r="B4" s="43" t="s">
        <v>34</v>
      </c>
      <c r="C4" s="40">
        <v>1</v>
      </c>
      <c r="D4" s="40"/>
      <c r="E4" s="40"/>
      <c r="F4" s="40"/>
      <c r="G4" s="40"/>
      <c r="H4" s="40"/>
      <c r="I4" s="40"/>
      <c r="J4" s="44">
        <f t="shared" si="0"/>
        <v>1</v>
      </c>
    </row>
    <row r="5" spans="1:256" ht="13.5" customHeight="1" x14ac:dyDescent="0.25">
      <c r="A5" s="40">
        <v>4</v>
      </c>
      <c r="B5" s="43" t="s">
        <v>88</v>
      </c>
      <c r="C5" s="40"/>
      <c r="D5" s="40">
        <v>1</v>
      </c>
      <c r="E5" s="40"/>
      <c r="F5" s="40"/>
      <c r="G5" s="40"/>
      <c r="H5" s="40"/>
      <c r="I5" s="40"/>
      <c r="J5" s="44">
        <f t="shared" si="0"/>
        <v>1</v>
      </c>
    </row>
    <row r="6" spans="1:256" ht="13.5" customHeight="1" x14ac:dyDescent="0.25">
      <c r="A6" s="40"/>
      <c r="B6" s="43" t="s">
        <v>91</v>
      </c>
      <c r="C6" s="40"/>
      <c r="D6" s="40"/>
      <c r="E6" s="40"/>
      <c r="F6" s="40"/>
      <c r="G6" s="40">
        <v>1</v>
      </c>
      <c r="H6" s="40"/>
      <c r="I6" s="40"/>
      <c r="J6" s="44">
        <f t="shared" si="0"/>
        <v>1</v>
      </c>
    </row>
    <row r="7" spans="1:256" ht="14.25" customHeight="1" x14ac:dyDescent="0.25">
      <c r="A7" s="40">
        <v>5</v>
      </c>
      <c r="B7" s="43" t="s">
        <v>36</v>
      </c>
      <c r="C7" s="40">
        <v>1</v>
      </c>
      <c r="D7" s="40"/>
      <c r="E7" s="40"/>
      <c r="F7" s="40"/>
      <c r="G7" s="40"/>
      <c r="H7" s="40"/>
      <c r="I7" s="40"/>
      <c r="J7" s="44">
        <f t="shared" si="0"/>
        <v>1</v>
      </c>
    </row>
    <row r="8" spans="1:256" x14ac:dyDescent="0.25">
      <c r="A8" s="40">
        <v>6</v>
      </c>
      <c r="B8" s="43" t="s">
        <v>37</v>
      </c>
      <c r="C8" s="40"/>
      <c r="D8" s="40"/>
      <c r="E8" s="40"/>
      <c r="F8" s="40"/>
      <c r="G8" s="40"/>
      <c r="H8" s="40"/>
      <c r="I8" s="40">
        <v>1</v>
      </c>
      <c r="J8" s="44">
        <f t="shared" si="0"/>
        <v>1</v>
      </c>
    </row>
    <row r="9" spans="1:256" x14ac:dyDescent="0.25">
      <c r="A9" s="40">
        <v>7</v>
      </c>
      <c r="B9" s="43" t="s">
        <v>42</v>
      </c>
      <c r="C9" s="40">
        <v>1</v>
      </c>
      <c r="D9" s="40"/>
      <c r="E9" s="40"/>
      <c r="F9" s="40"/>
      <c r="G9" s="40"/>
      <c r="H9" s="40"/>
      <c r="I9" s="40"/>
      <c r="J9" s="44">
        <f t="shared" si="0"/>
        <v>1</v>
      </c>
    </row>
    <row r="10" spans="1:256" x14ac:dyDescent="0.25">
      <c r="A10" s="40"/>
      <c r="B10" s="43" t="s">
        <v>45</v>
      </c>
      <c r="C10" s="40"/>
      <c r="D10" s="40"/>
      <c r="E10" s="40"/>
      <c r="F10" s="40"/>
      <c r="G10" s="40"/>
      <c r="H10" s="40"/>
      <c r="I10" s="40">
        <v>1</v>
      </c>
      <c r="J10" s="44">
        <f t="shared" si="0"/>
        <v>1</v>
      </c>
    </row>
    <row r="11" spans="1:256" ht="15" customHeight="1" x14ac:dyDescent="0.25">
      <c r="A11" s="40">
        <v>8</v>
      </c>
      <c r="B11" s="43" t="s">
        <v>44</v>
      </c>
      <c r="C11" s="40"/>
      <c r="D11" s="40">
        <v>1</v>
      </c>
      <c r="E11" s="40"/>
      <c r="F11" s="40"/>
      <c r="G11" s="40"/>
      <c r="H11" s="40"/>
      <c r="I11" s="40">
        <v>2</v>
      </c>
      <c r="J11" s="44">
        <f t="shared" si="0"/>
        <v>3</v>
      </c>
    </row>
    <row r="12" spans="1:256" ht="17.25" customHeight="1" x14ac:dyDescent="0.25">
      <c r="A12" s="40">
        <v>9</v>
      </c>
      <c r="B12" s="45" t="s">
        <v>48</v>
      </c>
      <c r="C12" s="40"/>
      <c r="D12" s="40">
        <v>4</v>
      </c>
      <c r="E12" s="40"/>
      <c r="F12" s="40"/>
      <c r="G12" s="40"/>
      <c r="H12" s="40"/>
      <c r="I12" s="40"/>
      <c r="J12" s="44">
        <f t="shared" si="0"/>
        <v>4</v>
      </c>
    </row>
    <row r="13" spans="1:256" s="15" customFormat="1" x14ac:dyDescent="0.25">
      <c r="A13" s="40">
        <v>10</v>
      </c>
      <c r="B13" s="45" t="s">
        <v>61</v>
      </c>
      <c r="C13" s="40"/>
      <c r="D13" s="40"/>
      <c r="E13" s="40">
        <v>1</v>
      </c>
      <c r="F13" s="40"/>
      <c r="G13" s="40"/>
      <c r="H13" s="40"/>
      <c r="I13" s="40"/>
      <c r="J13" s="44">
        <f t="shared" si="0"/>
        <v>1</v>
      </c>
    </row>
    <row r="14" spans="1:256" s="15" customFormat="1" ht="18.75" customHeight="1" x14ac:dyDescent="0.25">
      <c r="A14" s="40">
        <v>11</v>
      </c>
      <c r="B14" s="45" t="s">
        <v>62</v>
      </c>
      <c r="C14" s="40">
        <v>1</v>
      </c>
      <c r="D14" s="40"/>
      <c r="E14" s="40"/>
      <c r="F14" s="40"/>
      <c r="G14" s="40"/>
      <c r="H14" s="40"/>
      <c r="I14" s="40">
        <v>2</v>
      </c>
      <c r="J14" s="44">
        <f t="shared" si="0"/>
        <v>3</v>
      </c>
    </row>
    <row r="15" spans="1:256" s="15" customFormat="1" x14ac:dyDescent="0.25">
      <c r="A15" s="40">
        <v>12</v>
      </c>
      <c r="B15" s="43" t="s">
        <v>87</v>
      </c>
      <c r="C15" s="40"/>
      <c r="D15" s="40">
        <v>1</v>
      </c>
      <c r="E15" s="40"/>
      <c r="F15" s="40"/>
      <c r="G15" s="40"/>
      <c r="H15" s="40">
        <v>1</v>
      </c>
      <c r="I15" s="40"/>
      <c r="J15" s="44">
        <f t="shared" si="0"/>
        <v>2</v>
      </c>
    </row>
    <row r="16" spans="1:256" s="15" customFormat="1" x14ac:dyDescent="0.25">
      <c r="A16" s="46"/>
      <c r="B16" s="45" t="s">
        <v>75</v>
      </c>
      <c r="C16" s="47">
        <f t="shared" ref="C16:I16" si="1">SUM(C2:C15)</f>
        <v>4</v>
      </c>
      <c r="D16" s="47">
        <f t="shared" si="1"/>
        <v>7</v>
      </c>
      <c r="E16" s="47">
        <f t="shared" si="1"/>
        <v>4</v>
      </c>
      <c r="F16" s="47">
        <f t="shared" si="1"/>
        <v>1</v>
      </c>
      <c r="G16" s="47"/>
      <c r="H16" s="47">
        <f t="shared" si="1"/>
        <v>1</v>
      </c>
      <c r="I16" s="47">
        <f t="shared" si="1"/>
        <v>6</v>
      </c>
      <c r="J16" s="44">
        <f t="shared" si="0"/>
        <v>23</v>
      </c>
    </row>
    <row r="17" spans="1:10" s="15" customFormat="1" x14ac:dyDescent="0.25">
      <c r="A17" s="3"/>
      <c r="B17" s="4"/>
      <c r="C17" s="6"/>
      <c r="D17" s="32"/>
      <c r="E17" s="34"/>
      <c r="F17" s="20"/>
      <c r="G17" s="20"/>
      <c r="H17" s="6"/>
      <c r="I17" s="6"/>
      <c r="J17" s="14"/>
    </row>
    <row r="18" spans="1:10" s="15" customFormat="1" x14ac:dyDescent="0.25">
      <c r="A18" s="3"/>
      <c r="B18" s="4"/>
      <c r="C18" s="59"/>
      <c r="D18" s="59"/>
      <c r="E18" s="59"/>
      <c r="F18" s="20"/>
      <c r="G18" s="20"/>
      <c r="H18" s="6"/>
      <c r="I18" s="6"/>
      <c r="J18" s="14"/>
    </row>
  </sheetData>
  <mergeCells count="1">
    <mergeCell ref="C18:E1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кожууны июль 20.08.2021 врем</vt:lpstr>
      <vt:lpstr>кожууны июль 20.08.2021</vt:lpstr>
      <vt:lpstr>город 20.08.2021  (2)</vt:lpstr>
      <vt:lpstr>врем город 17.08.2021 </vt:lpstr>
      <vt:lpstr>'врем город 17.08.2021 '!Область_печати</vt:lpstr>
      <vt:lpstr>'город 20.08.2021  (2)'!Область_печати</vt:lpstr>
      <vt:lpstr>'кожууны июль 20.08.2021'!Область_печати</vt:lpstr>
      <vt:lpstr>'кожууны июль 20.08.2021 врем'!Область_печати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2021-08-25T07:46:48Z</dcterms:modified>
</cp:coreProperties>
</file>